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45" windowWidth="14805" windowHeight="6870"/>
  </bookViews>
  <sheets>
    <sheet name="бюджет" sheetId="1" r:id="rId1"/>
    <sheet name="Лист3" sheetId="3" r:id="rId2"/>
  </sheets>
  <definedNames>
    <definedName name="_xlnm.Print_Area" localSheetId="0">бюджет!$A$5:$AN$171</definedName>
  </definedNames>
  <calcPr calcId="162913"/>
</workbook>
</file>

<file path=xl/calcChain.xml><?xml version="1.0" encoding="utf-8"?>
<calcChain xmlns="http://schemas.openxmlformats.org/spreadsheetml/2006/main">
  <c r="F106" i="1" l="1"/>
  <c r="F88" i="1"/>
  <c r="F85" i="1"/>
  <c r="F59" i="1"/>
  <c r="F57" i="1"/>
  <c r="C124" i="1" l="1"/>
  <c r="C126" i="1"/>
  <c r="C56" i="1"/>
  <c r="C55" i="1"/>
  <c r="F53" i="1"/>
  <c r="W138" i="1" l="1"/>
  <c r="AA104" i="1"/>
  <c r="Z104" i="1"/>
  <c r="Y104" i="1"/>
  <c r="X104" i="1"/>
  <c r="AN104" i="1" s="1"/>
  <c r="W104" i="1"/>
  <c r="X86" i="1"/>
  <c r="AN86" i="1" s="1"/>
  <c r="E106" i="1"/>
  <c r="E88" i="1"/>
  <c r="E85" i="1" s="1"/>
  <c r="AN71" i="1" l="1"/>
  <c r="AN70" i="1"/>
  <c r="AN81" i="1" l="1"/>
  <c r="C165" i="1" l="1"/>
  <c r="C166" i="1"/>
  <c r="E24" i="1"/>
  <c r="F24" i="1"/>
  <c r="G24" i="1"/>
  <c r="G167" i="1" s="1"/>
  <c r="G164" i="1" s="1"/>
  <c r="H24" i="1"/>
  <c r="H167" i="1" s="1"/>
  <c r="H164" i="1" s="1"/>
  <c r="I24" i="1"/>
  <c r="J24" i="1"/>
  <c r="K24" i="1"/>
  <c r="K167" i="1" s="1"/>
  <c r="K164" i="1" s="1"/>
  <c r="L24" i="1"/>
  <c r="L167" i="1" s="1"/>
  <c r="L164" i="1" s="1"/>
  <c r="M24" i="1"/>
  <c r="N24" i="1"/>
  <c r="O24" i="1"/>
  <c r="O167" i="1" s="1"/>
  <c r="O164" i="1" s="1"/>
  <c r="P24" i="1"/>
  <c r="P167" i="1" s="1"/>
  <c r="P164" i="1" s="1"/>
  <c r="Q24" i="1"/>
  <c r="R24" i="1"/>
  <c r="S24" i="1"/>
  <c r="T24" i="1"/>
  <c r="T167" i="1" s="1"/>
  <c r="T164" i="1" s="1"/>
  <c r="D24" i="1"/>
  <c r="D167" i="1" s="1"/>
  <c r="D164" i="1" s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D25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D27" i="1"/>
  <c r="D29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33" i="1"/>
  <c r="C30" i="1"/>
  <c r="C28" i="1"/>
  <c r="C26" i="1"/>
  <c r="C36" i="1"/>
  <c r="C34" i="1"/>
  <c r="E42" i="1"/>
  <c r="E58" i="1" s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E44" i="1"/>
  <c r="D43" i="1"/>
  <c r="D44" i="1"/>
  <c r="D42" i="1"/>
  <c r="D58" i="1" s="1"/>
  <c r="C47" i="1"/>
  <c r="E73" i="1"/>
  <c r="E161" i="1" s="1"/>
  <c r="E169" i="1" s="1"/>
  <c r="F73" i="1"/>
  <c r="F161" i="1" s="1"/>
  <c r="F169" i="1" s="1"/>
  <c r="G73" i="1"/>
  <c r="G161" i="1" s="1"/>
  <c r="G169" i="1" s="1"/>
  <c r="H73" i="1"/>
  <c r="H161" i="1" s="1"/>
  <c r="H169" i="1" s="1"/>
  <c r="I73" i="1"/>
  <c r="I161" i="1" s="1"/>
  <c r="I169" i="1" s="1"/>
  <c r="J73" i="1"/>
  <c r="J161" i="1" s="1"/>
  <c r="J169" i="1" s="1"/>
  <c r="K73" i="1"/>
  <c r="K161" i="1" s="1"/>
  <c r="K169" i="1" s="1"/>
  <c r="L73" i="1"/>
  <c r="L161" i="1" s="1"/>
  <c r="L169" i="1" s="1"/>
  <c r="M73" i="1"/>
  <c r="M161" i="1" s="1"/>
  <c r="M169" i="1" s="1"/>
  <c r="N73" i="1"/>
  <c r="N161" i="1" s="1"/>
  <c r="N169" i="1" s="1"/>
  <c r="O73" i="1"/>
  <c r="O161" i="1" s="1"/>
  <c r="O169" i="1" s="1"/>
  <c r="P73" i="1"/>
  <c r="P161" i="1" s="1"/>
  <c r="P169" i="1" s="1"/>
  <c r="Q73" i="1"/>
  <c r="Q161" i="1" s="1"/>
  <c r="Q169" i="1" s="1"/>
  <c r="R73" i="1"/>
  <c r="R161" i="1" s="1"/>
  <c r="R169" i="1" s="1"/>
  <c r="S73" i="1"/>
  <c r="S161" i="1" s="1"/>
  <c r="S169" i="1" s="1"/>
  <c r="T73" i="1"/>
  <c r="T161" i="1" s="1"/>
  <c r="T169" i="1" s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E75" i="1"/>
  <c r="F75" i="1"/>
  <c r="G75" i="1"/>
  <c r="H75" i="1"/>
  <c r="H72" i="1" s="1"/>
  <c r="I75" i="1"/>
  <c r="J75" i="1"/>
  <c r="K75" i="1"/>
  <c r="L75" i="1"/>
  <c r="M75" i="1"/>
  <c r="N75" i="1"/>
  <c r="O75" i="1"/>
  <c r="P75" i="1"/>
  <c r="Q75" i="1"/>
  <c r="R75" i="1"/>
  <c r="S75" i="1"/>
  <c r="T75" i="1"/>
  <c r="D74" i="1"/>
  <c r="D75" i="1"/>
  <c r="D73" i="1"/>
  <c r="D161" i="1" s="1"/>
  <c r="D169" i="1" s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G72" i="1"/>
  <c r="I72" i="1"/>
  <c r="L72" i="1"/>
  <c r="M72" i="1"/>
  <c r="O72" i="1"/>
  <c r="Q72" i="1"/>
  <c r="S72" i="1"/>
  <c r="C69" i="1"/>
  <c r="C68" i="1"/>
  <c r="C67" i="1"/>
  <c r="C90" i="1"/>
  <c r="C92" i="1"/>
  <c r="C93" i="1"/>
  <c r="C95" i="1"/>
  <c r="C97" i="1"/>
  <c r="C98" i="1"/>
  <c r="C100" i="1"/>
  <c r="C102" i="1"/>
  <c r="C103" i="1"/>
  <c r="C108" i="1"/>
  <c r="C110" i="1"/>
  <c r="C111" i="1"/>
  <c r="C114" i="1"/>
  <c r="C115" i="1"/>
  <c r="C118" i="1"/>
  <c r="C119" i="1"/>
  <c r="C121" i="1"/>
  <c r="C122" i="1"/>
  <c r="C125" i="1"/>
  <c r="C128" i="1"/>
  <c r="C130" i="1"/>
  <c r="C131" i="1"/>
  <c r="C134" i="1"/>
  <c r="C136" i="1"/>
  <c r="C137" i="1"/>
  <c r="C141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D139" i="1"/>
  <c r="E87" i="1"/>
  <c r="F87" i="1"/>
  <c r="G87" i="1"/>
  <c r="H87" i="1"/>
  <c r="H86" i="1" s="1"/>
  <c r="I87" i="1"/>
  <c r="J87" i="1"/>
  <c r="J86" i="1" s="1"/>
  <c r="K87" i="1"/>
  <c r="L87" i="1"/>
  <c r="M87" i="1"/>
  <c r="N87" i="1"/>
  <c r="N86" i="1" s="1"/>
  <c r="O87" i="1"/>
  <c r="P87" i="1"/>
  <c r="Q87" i="1"/>
  <c r="R87" i="1"/>
  <c r="S87" i="1"/>
  <c r="T87" i="1"/>
  <c r="T86" i="1" s="1"/>
  <c r="S86" i="1"/>
  <c r="O86" i="1"/>
  <c r="C88" i="1"/>
  <c r="D87" i="1"/>
  <c r="I86" i="1"/>
  <c r="M86" i="1"/>
  <c r="Q86" i="1"/>
  <c r="D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E89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D91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D94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D96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D99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D101" i="1"/>
  <c r="E105" i="1"/>
  <c r="E143" i="1" s="1"/>
  <c r="F105" i="1"/>
  <c r="G105" i="1"/>
  <c r="H105" i="1"/>
  <c r="G106" i="1"/>
  <c r="G85" i="1" s="1"/>
  <c r="H106" i="1"/>
  <c r="H85" i="1" s="1"/>
  <c r="D106" i="1"/>
  <c r="D105" i="1"/>
  <c r="C105" i="1" s="1"/>
  <c r="T139" i="1"/>
  <c r="T144" i="1" s="1"/>
  <c r="E139" i="1"/>
  <c r="E138" i="1" s="1"/>
  <c r="F139" i="1"/>
  <c r="G139" i="1"/>
  <c r="H139" i="1"/>
  <c r="I139" i="1"/>
  <c r="I144" i="1" s="1"/>
  <c r="J139" i="1"/>
  <c r="J144" i="1" s="1"/>
  <c r="K139" i="1"/>
  <c r="K144" i="1" s="1"/>
  <c r="L139" i="1"/>
  <c r="L144" i="1" s="1"/>
  <c r="M139" i="1"/>
  <c r="M144" i="1" s="1"/>
  <c r="N139" i="1"/>
  <c r="N144" i="1" s="1"/>
  <c r="O139" i="1"/>
  <c r="O144" i="1" s="1"/>
  <c r="P139" i="1"/>
  <c r="P144" i="1" s="1"/>
  <c r="Q139" i="1"/>
  <c r="Q144" i="1" s="1"/>
  <c r="R139" i="1"/>
  <c r="R144" i="1" s="1"/>
  <c r="S139" i="1"/>
  <c r="S144" i="1" s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D107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9" i="1"/>
  <c r="E109" i="1"/>
  <c r="F109" i="1"/>
  <c r="G109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D113" i="1"/>
  <c r="E113" i="1"/>
  <c r="F113" i="1"/>
  <c r="G113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D120" i="1"/>
  <c r="E120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D124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D127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D129" i="1"/>
  <c r="E129" i="1"/>
  <c r="F129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D135" i="1"/>
  <c r="E135" i="1"/>
  <c r="F135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F138" i="1"/>
  <c r="H138" i="1"/>
  <c r="L138" i="1"/>
  <c r="N138" i="1"/>
  <c r="P138" i="1"/>
  <c r="Q138" i="1"/>
  <c r="R138" i="1"/>
  <c r="M138" i="1" l="1"/>
  <c r="I138" i="1"/>
  <c r="F144" i="1"/>
  <c r="F171" i="1" s="1"/>
  <c r="D85" i="1"/>
  <c r="T72" i="1"/>
  <c r="H84" i="1"/>
  <c r="F84" i="1"/>
  <c r="G84" i="1"/>
  <c r="E84" i="1"/>
  <c r="H144" i="1"/>
  <c r="C106" i="1"/>
  <c r="G144" i="1"/>
  <c r="C101" i="1"/>
  <c r="T84" i="1"/>
  <c r="R84" i="1"/>
  <c r="P84" i="1"/>
  <c r="N84" i="1"/>
  <c r="L84" i="1"/>
  <c r="J84" i="1"/>
  <c r="C85" i="1"/>
  <c r="S143" i="1"/>
  <c r="Q143" i="1"/>
  <c r="O143" i="1"/>
  <c r="M143" i="1"/>
  <c r="I143" i="1"/>
  <c r="S84" i="1"/>
  <c r="S83" i="1" s="1"/>
  <c r="Q84" i="1"/>
  <c r="Q83" i="1" s="1"/>
  <c r="O84" i="1"/>
  <c r="O83" i="1" s="1"/>
  <c r="M84" i="1"/>
  <c r="M83" i="1" s="1"/>
  <c r="K84" i="1"/>
  <c r="K83" i="1" s="1"/>
  <c r="I84" i="1"/>
  <c r="I83" i="1" s="1"/>
  <c r="G83" i="1"/>
  <c r="D84" i="1"/>
  <c r="T143" i="1"/>
  <c r="R143" i="1"/>
  <c r="P143" i="1"/>
  <c r="N143" i="1"/>
  <c r="J143" i="1"/>
  <c r="L86" i="1"/>
  <c r="H143" i="1"/>
  <c r="F143" i="1"/>
  <c r="C139" i="1"/>
  <c r="E59" i="1"/>
  <c r="C89" i="1"/>
  <c r="D143" i="1"/>
  <c r="G143" i="1"/>
  <c r="D162" i="1"/>
  <c r="D170" i="1" s="1"/>
  <c r="E162" i="1"/>
  <c r="E170" i="1" s="1"/>
  <c r="K86" i="1"/>
  <c r="E144" i="1"/>
  <c r="E171" i="1" s="1"/>
  <c r="E168" i="1" s="1"/>
  <c r="Q104" i="1"/>
  <c r="M104" i="1"/>
  <c r="I104" i="1"/>
  <c r="D144" i="1"/>
  <c r="C144" i="1" s="1"/>
  <c r="S167" i="1"/>
  <c r="S164" i="1" s="1"/>
  <c r="L143" i="1"/>
  <c r="L142" i="1" s="1"/>
  <c r="T104" i="1"/>
  <c r="P104" i="1"/>
  <c r="L104" i="1"/>
  <c r="R167" i="1"/>
  <c r="R164" i="1" s="1"/>
  <c r="N167" i="1"/>
  <c r="N164" i="1" s="1"/>
  <c r="J167" i="1"/>
  <c r="J164" i="1" s="1"/>
  <c r="F167" i="1"/>
  <c r="F164" i="1" s="1"/>
  <c r="J138" i="1"/>
  <c r="R86" i="1"/>
  <c r="F86" i="1"/>
  <c r="G86" i="1"/>
  <c r="K143" i="1"/>
  <c r="C143" i="1" s="1"/>
  <c r="S104" i="1"/>
  <c r="O104" i="1"/>
  <c r="K104" i="1"/>
  <c r="P72" i="1"/>
  <c r="K72" i="1"/>
  <c r="R72" i="1"/>
  <c r="N72" i="1"/>
  <c r="J72" i="1"/>
  <c r="Q167" i="1"/>
  <c r="Q164" i="1" s="1"/>
  <c r="M167" i="1"/>
  <c r="M164" i="1" s="1"/>
  <c r="I167" i="1"/>
  <c r="I164" i="1" s="1"/>
  <c r="E167" i="1"/>
  <c r="E164" i="1" s="1"/>
  <c r="C164" i="1" s="1"/>
  <c r="D86" i="1"/>
  <c r="P86" i="1"/>
  <c r="R104" i="1"/>
  <c r="N104" i="1"/>
  <c r="J104" i="1"/>
  <c r="C87" i="1"/>
  <c r="D59" i="1"/>
  <c r="C25" i="1"/>
  <c r="C27" i="1"/>
  <c r="C33" i="1"/>
  <c r="C24" i="1"/>
  <c r="C43" i="1"/>
  <c r="R142" i="1"/>
  <c r="Q142" i="1"/>
  <c r="S142" i="1"/>
  <c r="J142" i="1"/>
  <c r="F142" i="1"/>
  <c r="P142" i="1"/>
  <c r="E142" i="1"/>
  <c r="I142" i="1"/>
  <c r="H142" i="1"/>
  <c r="N142" i="1"/>
  <c r="T142" i="1"/>
  <c r="O142" i="1"/>
  <c r="G142" i="1"/>
  <c r="M142" i="1"/>
  <c r="T138" i="1"/>
  <c r="S138" i="1"/>
  <c r="O138" i="1"/>
  <c r="K138" i="1"/>
  <c r="G138" i="1"/>
  <c r="D83" i="1" l="1"/>
  <c r="H83" i="1"/>
  <c r="L83" i="1"/>
  <c r="P83" i="1"/>
  <c r="T83" i="1"/>
  <c r="K142" i="1"/>
  <c r="D163" i="1"/>
  <c r="D160" i="1" s="1"/>
  <c r="F83" i="1"/>
  <c r="J83" i="1"/>
  <c r="N83" i="1"/>
  <c r="R83" i="1"/>
  <c r="E163" i="1"/>
  <c r="E160" i="1" s="1"/>
  <c r="D171" i="1"/>
  <c r="D168" i="1" s="1"/>
  <c r="AN155" i="1"/>
  <c r="AN21" i="1"/>
  <c r="AN80" i="1"/>
  <c r="AN78" i="1"/>
  <c r="AN153" i="1" l="1"/>
  <c r="AN152" i="1"/>
  <c r="AN149" i="1"/>
  <c r="AN147" i="1"/>
  <c r="AN52" i="1" l="1"/>
  <c r="AN51" i="1"/>
  <c r="AN50" i="1"/>
  <c r="AN45" i="1"/>
  <c r="AN140" i="1"/>
  <c r="D138" i="1" l="1"/>
  <c r="C138" i="1" s="1"/>
  <c r="D140" i="1"/>
  <c r="C140" i="1" s="1"/>
  <c r="AN135" i="1"/>
  <c r="D133" i="1"/>
  <c r="C133" i="1" s="1"/>
  <c r="E104" i="1" l="1"/>
  <c r="G104" i="1"/>
  <c r="D104" i="1"/>
  <c r="D142" i="1"/>
  <c r="C142" i="1" s="1"/>
  <c r="F104" i="1"/>
  <c r="H104" i="1"/>
  <c r="AN129" i="1"/>
  <c r="AN124" i="1"/>
  <c r="AN120" i="1"/>
  <c r="AN113" i="1"/>
  <c r="C104" i="1" l="1"/>
  <c r="AN109" i="1"/>
  <c r="AN101" i="1"/>
  <c r="AN96" i="1"/>
  <c r="AN91" i="1"/>
  <c r="E86" i="1" l="1"/>
  <c r="C86" i="1" s="1"/>
  <c r="D35" i="1" l="1"/>
  <c r="AN39" i="1"/>
  <c r="AN35" i="1"/>
  <c r="I35" i="1"/>
  <c r="J35" i="1"/>
  <c r="K35" i="1"/>
  <c r="L35" i="1"/>
  <c r="M35" i="1"/>
  <c r="N35" i="1"/>
  <c r="O35" i="1"/>
  <c r="P35" i="1"/>
  <c r="Q35" i="1"/>
  <c r="R35" i="1"/>
  <c r="S35" i="1"/>
  <c r="T35" i="1"/>
  <c r="AN32" i="1"/>
  <c r="AN31" i="1"/>
  <c r="AN29" i="1"/>
  <c r="J29" i="1"/>
  <c r="K29" i="1"/>
  <c r="L29" i="1"/>
  <c r="M29" i="1"/>
  <c r="N29" i="1"/>
  <c r="O29" i="1"/>
  <c r="P29" i="1"/>
  <c r="Q29" i="1"/>
  <c r="R29" i="1"/>
  <c r="S29" i="1"/>
  <c r="T29" i="1"/>
  <c r="AN27" i="1"/>
  <c r="AN25" i="1"/>
  <c r="G135" i="1"/>
  <c r="C135" i="1" s="1"/>
  <c r="G129" i="1"/>
  <c r="C129" i="1" s="1"/>
  <c r="S23" i="1" l="1"/>
  <c r="Q23" i="1"/>
  <c r="O23" i="1"/>
  <c r="M23" i="1"/>
  <c r="K23" i="1"/>
  <c r="I23" i="1"/>
  <c r="G23" i="1"/>
  <c r="T23" i="1"/>
  <c r="R23" i="1"/>
  <c r="P23" i="1"/>
  <c r="N23" i="1"/>
  <c r="L23" i="1"/>
  <c r="J23" i="1"/>
  <c r="H23" i="1"/>
  <c r="F23" i="1"/>
  <c r="D23" i="1"/>
  <c r="H113" i="1"/>
  <c r="C113" i="1" s="1"/>
  <c r="H109" i="1"/>
  <c r="C109" i="1" s="1"/>
  <c r="C167" i="1" l="1"/>
  <c r="E57" i="1"/>
  <c r="D57" i="1"/>
  <c r="E23" i="1"/>
  <c r="E124" i="1" l="1"/>
  <c r="E117" i="1"/>
  <c r="C117" i="1" s="1"/>
  <c r="E107" i="1"/>
  <c r="C107" i="1" s="1"/>
  <c r="E96" i="1"/>
  <c r="C96" i="1" s="1"/>
  <c r="E94" i="1"/>
  <c r="E91" i="1"/>
  <c r="C91" i="1" s="1"/>
  <c r="C94" i="1" l="1"/>
  <c r="F120" i="1"/>
  <c r="C120" i="1" s="1"/>
  <c r="G35" i="1"/>
  <c r="E127" i="1" l="1"/>
  <c r="C127" i="1" s="1"/>
  <c r="E99" i="1"/>
  <c r="C99" i="1" l="1"/>
  <c r="E83" i="1" l="1"/>
  <c r="C83" i="1" s="1"/>
  <c r="C84" i="1"/>
  <c r="AN66" i="1"/>
  <c r="AN64" i="1" l="1"/>
  <c r="AN63" i="1"/>
  <c r="AN62" i="1"/>
  <c r="C75" i="1" l="1"/>
  <c r="E72" i="1" l="1"/>
  <c r="F72" i="1"/>
  <c r="E41" i="1" l="1"/>
  <c r="D41" i="1"/>
  <c r="E35" i="1" l="1"/>
  <c r="F35" i="1"/>
  <c r="H35" i="1"/>
  <c r="E29" i="1"/>
  <c r="F29" i="1"/>
  <c r="G29" i="1"/>
  <c r="H29" i="1"/>
  <c r="I29" i="1"/>
  <c r="C35" i="1" l="1"/>
  <c r="C29" i="1"/>
  <c r="E45" i="1"/>
  <c r="C23" i="1" l="1"/>
  <c r="C74" i="1"/>
  <c r="C161" i="1" l="1"/>
  <c r="C73" i="1"/>
  <c r="C169" i="1"/>
  <c r="D72" i="1"/>
  <c r="C72" i="1" s="1"/>
  <c r="D45" i="1"/>
  <c r="D66" i="1" l="1"/>
  <c r="C66" i="1" s="1"/>
  <c r="F42" i="1"/>
  <c r="F58" i="1" s="1"/>
  <c r="F162" i="1" s="1"/>
  <c r="F170" i="1" l="1"/>
  <c r="C46" i="1"/>
  <c r="G45" i="1"/>
  <c r="G42" i="1"/>
  <c r="H44" i="1"/>
  <c r="H171" i="1" s="1"/>
  <c r="C48" i="1"/>
  <c r="S44" i="1"/>
  <c r="S171" i="1" s="1"/>
  <c r="H42" i="1"/>
  <c r="H58" i="1" s="1"/>
  <c r="H162" i="1" s="1"/>
  <c r="O42" i="1"/>
  <c r="O58" i="1" s="1"/>
  <c r="O162" i="1" s="1"/>
  <c r="Q44" i="1"/>
  <c r="Q171" i="1" s="1"/>
  <c r="G44" i="1"/>
  <c r="G171" i="1" s="1"/>
  <c r="R44" i="1"/>
  <c r="R171" i="1" s="1"/>
  <c r="I44" i="1"/>
  <c r="I171" i="1" s="1"/>
  <c r="F45" i="1"/>
  <c r="T44" i="1"/>
  <c r="T171" i="1" s="1"/>
  <c r="T42" i="1"/>
  <c r="J44" i="1"/>
  <c r="J171" i="1" s="1"/>
  <c r="K44" i="1"/>
  <c r="K171" i="1" s="1"/>
  <c r="J42" i="1"/>
  <c r="O44" i="1"/>
  <c r="O171" i="1" s="1"/>
  <c r="R42" i="1"/>
  <c r="R58" i="1" s="1"/>
  <c r="R162" i="1" s="1"/>
  <c r="P42" i="1"/>
  <c r="N42" i="1"/>
  <c r="N58" i="1" s="1"/>
  <c r="N162" i="1" s="1"/>
  <c r="I42" i="1"/>
  <c r="M42" i="1"/>
  <c r="M58" i="1" s="1"/>
  <c r="M162" i="1" s="1"/>
  <c r="M170" i="1" s="1"/>
  <c r="S42" i="1"/>
  <c r="L44" i="1"/>
  <c r="L171" i="1" s="1"/>
  <c r="N44" i="1"/>
  <c r="N171" i="1" s="1"/>
  <c r="Q42" i="1"/>
  <c r="P44" i="1"/>
  <c r="P171" i="1" s="1"/>
  <c r="K42" i="1"/>
  <c r="L42" i="1"/>
  <c r="M44" i="1"/>
  <c r="M171" i="1" s="1"/>
  <c r="R41" i="1" l="1"/>
  <c r="R45" i="1" s="1"/>
  <c r="P41" i="1"/>
  <c r="P45" i="1" s="1"/>
  <c r="P58" i="1"/>
  <c r="P162" i="1" s="1"/>
  <c r="J41" i="1"/>
  <c r="J45" i="1" s="1"/>
  <c r="J58" i="1"/>
  <c r="J162" i="1" s="1"/>
  <c r="T59" i="1"/>
  <c r="T163" i="1" s="1"/>
  <c r="G59" i="1"/>
  <c r="G163" i="1" s="1"/>
  <c r="S59" i="1"/>
  <c r="S163" i="1" s="1"/>
  <c r="K41" i="1"/>
  <c r="K45" i="1" s="1"/>
  <c r="K58" i="1"/>
  <c r="K162" i="1" s="1"/>
  <c r="R170" i="1"/>
  <c r="K59" i="1"/>
  <c r="K163" i="1" s="1"/>
  <c r="Q59" i="1"/>
  <c r="Q163" i="1" s="1"/>
  <c r="L59" i="1"/>
  <c r="L163" i="1" s="1"/>
  <c r="Q41" i="1"/>
  <c r="Q45" i="1" s="1"/>
  <c r="Q58" i="1"/>
  <c r="Q162" i="1" s="1"/>
  <c r="Q170" i="1" s="1"/>
  <c r="Q168" i="1" s="1"/>
  <c r="I41" i="1"/>
  <c r="I45" i="1" s="1"/>
  <c r="I58" i="1"/>
  <c r="I59" i="1"/>
  <c r="I163" i="1" s="1"/>
  <c r="C44" i="1"/>
  <c r="F163" i="1"/>
  <c r="F160" i="1" s="1"/>
  <c r="P59" i="1"/>
  <c r="P163" i="1" s="1"/>
  <c r="M168" i="1"/>
  <c r="M59" i="1"/>
  <c r="M163" i="1" s="1"/>
  <c r="M160" i="1" s="1"/>
  <c r="J59" i="1"/>
  <c r="J163" i="1" s="1"/>
  <c r="O170" i="1"/>
  <c r="H59" i="1"/>
  <c r="H163" i="1" s="1"/>
  <c r="L41" i="1"/>
  <c r="L45" i="1" s="1"/>
  <c r="L58" i="1"/>
  <c r="L162" i="1" s="1"/>
  <c r="N59" i="1"/>
  <c r="N163" i="1" s="1"/>
  <c r="S41" i="1"/>
  <c r="S45" i="1" s="1"/>
  <c r="S58" i="1"/>
  <c r="N170" i="1"/>
  <c r="N168" i="1" s="1"/>
  <c r="N160" i="1"/>
  <c r="O59" i="1"/>
  <c r="O163" i="1" s="1"/>
  <c r="O160" i="1" s="1"/>
  <c r="T41" i="1"/>
  <c r="T45" i="1" s="1"/>
  <c r="T58" i="1"/>
  <c r="T162" i="1" s="1"/>
  <c r="R59" i="1"/>
  <c r="R163" i="1" s="1"/>
  <c r="R160" i="1" s="1"/>
  <c r="H160" i="1"/>
  <c r="H170" i="1"/>
  <c r="G41" i="1"/>
  <c r="G58" i="1"/>
  <c r="G162" i="1" s="1"/>
  <c r="F168" i="1"/>
  <c r="R57" i="1"/>
  <c r="M57" i="1"/>
  <c r="M41" i="1"/>
  <c r="M45" i="1" s="1"/>
  <c r="O41" i="1"/>
  <c r="O45" i="1" s="1"/>
  <c r="H41" i="1"/>
  <c r="H45" i="1" s="1"/>
  <c r="F41" i="1"/>
  <c r="C171" i="1"/>
  <c r="C42" i="1"/>
  <c r="N41" i="1"/>
  <c r="N45" i="1" s="1"/>
  <c r="C53" i="1" l="1"/>
  <c r="O57" i="1"/>
  <c r="H168" i="1"/>
  <c r="T160" i="1"/>
  <c r="T170" i="1"/>
  <c r="T168" i="1" s="1"/>
  <c r="Q160" i="1"/>
  <c r="R168" i="1"/>
  <c r="P160" i="1"/>
  <c r="P170" i="1"/>
  <c r="P168" i="1" s="1"/>
  <c r="L160" i="1"/>
  <c r="L170" i="1"/>
  <c r="L168" i="1" s="1"/>
  <c r="O168" i="1"/>
  <c r="G160" i="1"/>
  <c r="G170" i="1"/>
  <c r="G168" i="1" s="1"/>
  <c r="S162" i="1"/>
  <c r="S57" i="1"/>
  <c r="J57" i="1"/>
  <c r="I162" i="1"/>
  <c r="I170" i="1" s="1"/>
  <c r="I168" i="1" s="1"/>
  <c r="I57" i="1"/>
  <c r="K160" i="1"/>
  <c r="K170" i="1"/>
  <c r="K168" i="1" s="1"/>
  <c r="J160" i="1"/>
  <c r="J170" i="1"/>
  <c r="J168" i="1" s="1"/>
  <c r="N57" i="1"/>
  <c r="P57" i="1"/>
  <c r="C45" i="1"/>
  <c r="C59" i="1"/>
  <c r="C163" i="1"/>
  <c r="K57" i="1"/>
  <c r="Q57" i="1"/>
  <c r="C58" i="1"/>
  <c r="G57" i="1"/>
  <c r="T57" i="1"/>
  <c r="L57" i="1"/>
  <c r="C41" i="1"/>
  <c r="H57" i="1"/>
  <c r="S160" i="1" l="1"/>
  <c r="S170" i="1"/>
  <c r="S168" i="1" s="1"/>
  <c r="C168" i="1" s="1"/>
  <c r="I160" i="1"/>
  <c r="C160" i="1" s="1"/>
  <c r="C57" i="1"/>
  <c r="C162" i="1"/>
  <c r="C170" i="1" l="1"/>
</calcChain>
</file>

<file path=xl/sharedStrings.xml><?xml version="1.0" encoding="utf-8"?>
<sst xmlns="http://schemas.openxmlformats.org/spreadsheetml/2006/main" count="1287" uniqueCount="153">
  <si>
    <t>Наименование</t>
  </si>
  <si>
    <t>Источники финансирования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</si>
  <si>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</si>
  <si>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</si>
  <si>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</si>
  <si>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</si>
  <si>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</si>
  <si>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</si>
  <si>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</si>
  <si>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</si>
  <si>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</si>
  <si>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</si>
  <si>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</si>
  <si>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</si>
  <si>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</si>
  <si>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</si>
  <si>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</si>
  <si>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</si>
  <si>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за счет средств местного бюджета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</si>
  <si>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</si>
  <si>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</si>
  <si>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</si>
  <si>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ДАиГ</t>
  </si>
  <si>
    <t>Площадь приобретаемых жилых помещений, кв.м.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</si>
  <si>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</si>
  <si>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</si>
  <si>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</si>
  <si>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</si>
  <si>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</si>
  <si>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</si>
  <si>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</si>
  <si>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</si>
  <si>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</si>
  <si>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</si>
  <si>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</si>
  <si>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</si>
  <si>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</si>
  <si>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</si>
  <si>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</si>
  <si>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</si>
  <si>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</si>
  <si>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</si>
  <si>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</si>
  <si>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</si>
  <si>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</si>
  <si>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</si>
  <si>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</si>
  <si>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</si>
  <si>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</si>
  <si>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</si>
  <si>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</si>
  <si>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</si>
  <si>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</si>
  <si>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</si>
  <si>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</si>
  <si>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</si>
  <si>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</si>
  <si>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</si>
  <si>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</si>
  <si>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</si>
  <si>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</si>
  <si>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</si>
  <si>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</si>
  <si>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</si>
  <si>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</si>
  <si>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</si>
  <si>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</si>
  <si>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</si>
  <si>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</si>
  <si>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</si>
  <si>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Приложение 1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</si>
  <si>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</si>
  <si>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</si>
  <si>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</si>
  <si>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</si>
  <si>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</si>
  <si>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</si>
  <si>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</si>
  <si>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</si>
  <si>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</si>
  <si>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</si>
  <si>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населения города Сургута на 2014-2030 годы»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</si>
  <si>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</si>
  <si>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года, ед.             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</si>
  <si>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</si>
  <si>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</si>
  <si>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Задача 1.1.: организация комплекса мероприятий, обеспечивающих условия для переселения граждан</t>
  </si>
  <si>
    <t>Мероприятие 1.1.1.                            Организация работ по переселению граждан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</si>
  <si>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</si>
  <si>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</si>
  <si>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</si>
  <si>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</si>
  <si>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</si>
  <si>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</si>
  <si>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Подмероприятие 1.1.1.8.                          Формирование и утверждение списка граждан, нуждающихся  улучшении жилищных условий</t>
  </si>
  <si>
    <t>Подмероприятие 1.1.1.9.                          Включение жилых помещенийв состав специализированного жилищного фонда</t>
  </si>
  <si>
    <t>Количество жилых помещений, включенных в состав специализированного жилищного фонда, ед.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</si>
  <si>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</si>
  <si>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</si>
  <si>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</si>
  <si>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Подмероприятие 1.2.2.3.  Предоставление жилых помещений гражданам по договорам специализированного жилищного фонда</t>
  </si>
  <si>
    <t>ДГХ, УУиРЖ</t>
  </si>
  <si>
    <t>Количество семей, переселенных из ветхих, аварийных домов и жилых помещений, непригодных для проживания, ед.</t>
  </si>
  <si>
    <t>Задача 3.1.: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</si>
  <si>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</si>
  <si>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Мероприятие 4.1.1.: создание условий для развития индивидуального жилиного строительства в поселках</t>
  </si>
  <si>
    <t>Подмероприятие 4.1.1.1.: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</si>
  <si>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Количество семей, обративихся за справкой о не возражении Администрации города в передаче в собственность строений, ед.</t>
  </si>
  <si>
    <t>Подмероприятие 4.1.1.2.: Координация работ по вторичной застройке поселков</t>
  </si>
  <si>
    <t xml:space="preserve">Подмероприятие 4.1.1.3.: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</si>
  <si>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</si>
  <si>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Подмероприятие 4.1.1.4.: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</si>
  <si>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</si>
  <si>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Подмероприятие 4.1.1.5.: Организация работ по обустройству временных проездов в поселках</t>
  </si>
  <si>
    <t>Количество семей, выразивших желание стать собственниками строений ед.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</si>
  <si>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поселках, ед.</t>
  </si>
  <si>
    <t>Количество изготовленных актов об оценке рыночной стоимости недвижимого имущества, ед.</t>
  </si>
  <si>
    <t>Всего по подпрограмме «Обеспечение жилыми помещениями граждан»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</si>
  <si>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</si>
  <si>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</si>
  <si>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</si>
  <si>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Количество аварийных домов, включенных в адресную подпрограмму, ед.</t>
  </si>
  <si>
    <t>УУиРЖ</t>
  </si>
  <si>
    <t>-</t>
  </si>
  <si>
    <t>Наименование показателя, 
ед. изм.</t>
  </si>
  <si>
    <t>Объем
 финансирования
 (всего, руб.)</t>
  </si>
  <si>
    <t>В том числе по годам:</t>
  </si>
  <si>
    <t>Количество семей, состоящих на учете на получение жилого помещения на условиях социального найма (на конец года)</t>
  </si>
  <si>
    <t>Доля ветхого и аварийного жилищного фонда в общем объёме  жилищного фонда города, %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</si>
  <si>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</si>
  <si>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</si>
  <si>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</si>
  <si>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</si>
  <si>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</si>
  <si>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</si>
  <si>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</si>
  <si>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Зеленом</t>
    </r>
  </si>
  <si>
    <t>Обеспечение доли местного бюджета, да/нет</t>
  </si>
  <si>
    <t>да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</si>
  <si>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</si>
  <si>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Юность по улице Линейной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</si>
  <si>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 База ОРСа</t>
    </r>
  </si>
  <si>
    <t>Количество семей из числа состоящих на учете, которым предоставлено жилое помещение на условиях договора социального найма, ед.</t>
  </si>
  <si>
    <t>Количество семей, которым предоставлено жилое помещение по договору найма специализированного жилищного фонда, ед.</t>
  </si>
  <si>
    <t>Мероприятие 3.1.1.: ликвидация и расселение приспособленных для проживания строений (балочный массив)</t>
  </si>
  <si>
    <t>Подмероприятие 3.1.1.1.: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</si>
  <si>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3.1.1.2.:приобретение жилых помещений для предоставления участникам подпрограммы на условиях договора коммерческого найма</t>
  </si>
  <si>
    <t>Подмероприятие 3.1.1.3.: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</si>
  <si>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>КЗО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</si>
  <si>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</si>
  <si>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«Улучшение жилищных условий населения</t>
  </si>
  <si>
    <t>города Сургута на 2014-2030 годы»</t>
  </si>
  <si>
    <t>Мероприятие 1.2.3. Создание наемных домов социального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</si>
</sst>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\ _₽"/>
    <numFmt numFmtId="166" formatCode="#,##0.0"/>
    <numFmt numFmtId="167" formatCode="#,##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2" fillId="4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167" fontId="3" fillId="4" borderId="13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1" fillId="4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75"/>
  <sheetViews>
    <sheetView tabSelected="1" view="pageBreakPreview" topLeftCell="A5" zoomScale="55" zoomScaleNormal="50" zoomScaleSheetLayoutView="55" workbookViewId="0">
      <pane xSplit="1" ySplit="8" topLeftCell="V28" activePane="bottomRight" state="frozen"/>
      <selection activeCell="A5" sqref="A5"/>
      <selection pane="topRight" activeCell="B5" sqref="B5"/>
      <selection pane="bottomLeft" activeCell="A9" sqref="A9"/>
      <selection pane="bottomRight" activeCell="Y32" sqref="Y32"/>
    </sheetView>
  </sheetViews>
  <sheetFormatPr defaultRowHeight="15" x14ac:dyDescent="0.25"/>
  <cols>
    <col min="1" max="1" width="48.28515625" style="5" customWidth="1"/>
    <col min="2" max="2" width="23.7109375" style="5" customWidth="1"/>
    <col min="3" max="3" width="26.140625" style="5" bestFit="1" customWidth="1"/>
    <col min="4" max="4" width="23.85546875" style="5" bestFit="1" customWidth="1"/>
    <col min="5" max="5" width="26.140625" style="5" bestFit="1" customWidth="1"/>
    <col min="6" max="6" width="23.85546875" style="100" bestFit="1" customWidth="1"/>
    <col min="7" max="19" width="23.85546875" style="5" bestFit="1" customWidth="1"/>
    <col min="20" max="20" width="21.28515625" style="5" customWidth="1"/>
    <col min="21" max="21" width="12.140625" style="60" customWidth="1"/>
    <col min="22" max="22" width="35.7109375" style="61" customWidth="1"/>
    <col min="23" max="23" width="13" style="61" bestFit="1" customWidth="1"/>
    <col min="24" max="39" width="13" style="5" bestFit="1" customWidth="1"/>
    <col min="40" max="40" width="15.5703125" style="5" customWidth="1"/>
  </cols>
  <sheetData>
    <row r="1" spans="1:40" ht="18" customHeight="1" x14ac:dyDescent="0.25">
      <c r="A1" s="149"/>
      <c r="B1" s="149"/>
      <c r="C1" s="149"/>
      <c r="D1" s="149"/>
      <c r="E1" s="149"/>
      <c r="F1" s="151"/>
      <c r="G1" s="149"/>
      <c r="H1" s="149"/>
      <c r="I1" s="149"/>
      <c r="J1" s="149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  <c r="V1" s="30"/>
      <c r="W1" s="30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136" t="s">
        <v>70</v>
      </c>
      <c r="AM1" s="136"/>
      <c r="AN1" s="136"/>
    </row>
    <row r="2" spans="1:40" ht="18.75" customHeight="1" x14ac:dyDescent="0.25">
      <c r="A2" s="149"/>
      <c r="B2" s="149"/>
      <c r="C2" s="149"/>
      <c r="D2" s="149"/>
      <c r="E2" s="149"/>
      <c r="F2" s="151"/>
      <c r="G2" s="149"/>
      <c r="H2" s="149"/>
      <c r="I2" s="149"/>
      <c r="J2" s="149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  <c r="V2" s="30"/>
      <c r="W2" s="30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136" t="s">
        <v>68</v>
      </c>
      <c r="AM2" s="136"/>
      <c r="AN2" s="136"/>
    </row>
    <row r="3" spans="1:40" ht="18.75" customHeight="1" x14ac:dyDescent="0.25">
      <c r="A3" s="149"/>
      <c r="B3" s="149"/>
      <c r="C3" s="149"/>
      <c r="D3" s="149"/>
      <c r="E3" s="149"/>
      <c r="F3" s="151"/>
      <c r="G3" s="149"/>
      <c r="H3" s="149"/>
      <c r="I3" s="149"/>
      <c r="J3" s="149"/>
      <c r="K3" s="28"/>
      <c r="L3" s="28"/>
      <c r="M3" s="28"/>
      <c r="N3" s="28"/>
      <c r="O3" s="28"/>
      <c r="P3" s="28"/>
      <c r="Q3" s="28"/>
      <c r="R3" s="28"/>
      <c r="S3" s="28"/>
      <c r="T3" s="28"/>
      <c r="U3" s="29"/>
      <c r="V3" s="30"/>
      <c r="W3" s="30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136" t="s">
        <v>69</v>
      </c>
      <c r="AM3" s="136"/>
      <c r="AN3" s="136"/>
    </row>
    <row r="4" spans="1:40" ht="18.75" customHeight="1" x14ac:dyDescent="0.25">
      <c r="B4" s="8"/>
      <c r="C4" s="8"/>
      <c r="D4" s="8"/>
      <c r="E4" s="8"/>
      <c r="F4" s="8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32"/>
      <c r="V4" s="30"/>
      <c r="W4" s="3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136" t="s">
        <v>81</v>
      </c>
      <c r="AM4" s="136"/>
      <c r="AN4" s="136"/>
    </row>
    <row r="5" spans="1:40" ht="18.75" customHeight="1" x14ac:dyDescent="0.25">
      <c r="B5" s="8"/>
      <c r="C5" s="8"/>
      <c r="D5" s="8"/>
      <c r="E5" s="8"/>
      <c r="F5" s="8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32"/>
      <c r="V5" s="30"/>
      <c r="W5" s="3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194" t="s">
        <v>70</v>
      </c>
      <c r="AL5" s="194"/>
      <c r="AM5" s="194"/>
      <c r="AN5" s="194"/>
    </row>
    <row r="6" spans="1:40" ht="18.75" customHeight="1" x14ac:dyDescent="0.25">
      <c r="B6" s="8"/>
      <c r="C6" s="8"/>
      <c r="D6" s="8"/>
      <c r="E6" s="8"/>
      <c r="F6" s="8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2"/>
      <c r="V6" s="30"/>
      <c r="W6" s="30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194" t="s">
        <v>68</v>
      </c>
      <c r="AL6" s="194"/>
      <c r="AM6" s="194"/>
      <c r="AN6" s="194"/>
    </row>
    <row r="7" spans="1:40" ht="18.75" customHeight="1" x14ac:dyDescent="0.25">
      <c r="B7" s="8"/>
      <c r="C7" s="8"/>
      <c r="D7" s="8"/>
      <c r="E7" s="8"/>
      <c r="F7" s="8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32"/>
      <c r="V7" s="30"/>
      <c r="W7" s="30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194" t="s">
        <v>150</v>
      </c>
      <c r="AL7" s="194"/>
      <c r="AM7" s="194"/>
      <c r="AN7" s="194"/>
    </row>
    <row r="8" spans="1:40" ht="18.75" customHeight="1" x14ac:dyDescent="0.25">
      <c r="B8" s="8"/>
      <c r="C8" s="8"/>
      <c r="D8" s="8"/>
      <c r="E8" s="8"/>
      <c r="F8" s="8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32"/>
      <c r="V8" s="30"/>
      <c r="W8" s="3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94" t="s">
        <v>151</v>
      </c>
      <c r="AL8" s="194"/>
      <c r="AM8" s="194"/>
      <c r="AN8" s="194"/>
    </row>
    <row r="9" spans="1:40" ht="20.25" x14ac:dyDescent="0.25">
      <c r="A9" s="152" t="s">
        <v>41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4"/>
    </row>
    <row r="10" spans="1:40" ht="20.25" x14ac:dyDescent="0.25">
      <c r="A10" s="33"/>
      <c r="B10" s="33"/>
      <c r="C10" s="33"/>
      <c r="D10" s="33"/>
      <c r="E10" s="33"/>
      <c r="F10" s="88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8" customHeight="1" x14ac:dyDescent="0.25">
      <c r="A11" s="137" t="s">
        <v>0</v>
      </c>
      <c r="B11" s="106" t="s">
        <v>1</v>
      </c>
      <c r="C11" s="106" t="s">
        <v>125</v>
      </c>
      <c r="D11" s="161" t="s">
        <v>126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3"/>
      <c r="U11" s="160" t="s">
        <v>42</v>
      </c>
      <c r="V11" s="119" t="s">
        <v>124</v>
      </c>
      <c r="W11" s="161" t="s">
        <v>43</v>
      </c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3"/>
      <c r="AN11" s="158" t="s">
        <v>67</v>
      </c>
    </row>
    <row r="12" spans="1:40" ht="112.5" customHeight="1" x14ac:dyDescent="0.25">
      <c r="A12" s="137"/>
      <c r="B12" s="106"/>
      <c r="C12" s="106"/>
      <c r="D12" s="25" t="s">
        <v>2</v>
      </c>
      <c r="E12" s="25" t="s">
        <v>3</v>
      </c>
      <c r="F12" s="89" t="s">
        <v>4</v>
      </c>
      <c r="G12" s="25" t="s">
        <v>5</v>
      </c>
      <c r="H12" s="25" t="s">
        <v>6</v>
      </c>
      <c r="I12" s="25" t="s">
        <v>7</v>
      </c>
      <c r="J12" s="25" t="s">
        <v>8</v>
      </c>
      <c r="K12" s="25" t="s">
        <v>71</v>
      </c>
      <c r="L12" s="25" t="s">
        <v>72</v>
      </c>
      <c r="M12" s="25" t="s">
        <v>73</v>
      </c>
      <c r="N12" s="25" t="s">
        <v>74</v>
      </c>
      <c r="O12" s="25" t="s">
        <v>75</v>
      </c>
      <c r="P12" s="25" t="s">
        <v>76</v>
      </c>
      <c r="Q12" s="25" t="s">
        <v>77</v>
      </c>
      <c r="R12" s="25" t="s">
        <v>78</v>
      </c>
      <c r="S12" s="25" t="s">
        <v>79</v>
      </c>
      <c r="T12" s="25" t="s">
        <v>80</v>
      </c>
      <c r="U12" s="160"/>
      <c r="V12" s="121"/>
      <c r="W12" s="27" t="s">
        <v>2</v>
      </c>
      <c r="X12" s="25" t="s">
        <v>3</v>
      </c>
      <c r="Y12" s="25" t="s">
        <v>4</v>
      </c>
      <c r="Z12" s="25" t="s">
        <v>5</v>
      </c>
      <c r="AA12" s="25" t="s">
        <v>6</v>
      </c>
      <c r="AB12" s="25" t="s">
        <v>7</v>
      </c>
      <c r="AC12" s="25" t="s">
        <v>8</v>
      </c>
      <c r="AD12" s="25" t="s">
        <v>71</v>
      </c>
      <c r="AE12" s="25" t="s">
        <v>72</v>
      </c>
      <c r="AF12" s="25" t="s">
        <v>73</v>
      </c>
      <c r="AG12" s="25" t="s">
        <v>74</v>
      </c>
      <c r="AH12" s="25" t="s">
        <v>75</v>
      </c>
      <c r="AI12" s="25" t="s">
        <v>76</v>
      </c>
      <c r="AJ12" s="25" t="s">
        <v>77</v>
      </c>
      <c r="AK12" s="25" t="s">
        <v>78</v>
      </c>
      <c r="AL12" s="25" t="s">
        <v>79</v>
      </c>
      <c r="AM12" s="25" t="s">
        <v>80</v>
      </c>
      <c r="AN12" s="159"/>
    </row>
    <row r="13" spans="1:40" ht="39" customHeight="1" x14ac:dyDescent="0.25">
      <c r="A13" s="36" t="s">
        <v>64</v>
      </c>
      <c r="B13" s="37"/>
      <c r="C13" s="37"/>
      <c r="D13" s="37"/>
      <c r="E13" s="37"/>
      <c r="F13" s="90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spans="1:40" ht="200.25" customHeight="1" x14ac:dyDescent="0.25">
      <c r="A14" s="140" t="s">
        <v>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2"/>
      <c r="V14" s="39" t="s">
        <v>82</v>
      </c>
      <c r="W14" s="27">
        <v>7.2</v>
      </c>
      <c r="X14" s="40">
        <v>6.4</v>
      </c>
      <c r="Y14" s="25">
        <v>6.1</v>
      </c>
      <c r="Z14" s="25">
        <v>1.5</v>
      </c>
      <c r="AA14" s="26">
        <v>1.8</v>
      </c>
      <c r="AB14" s="26">
        <v>2.2999999999999998</v>
      </c>
      <c r="AC14" s="26">
        <v>2.4</v>
      </c>
      <c r="AD14" s="26">
        <v>2.4</v>
      </c>
      <c r="AE14" s="26">
        <v>2.5</v>
      </c>
      <c r="AF14" s="26">
        <v>2.5</v>
      </c>
      <c r="AG14" s="26">
        <v>2.6</v>
      </c>
      <c r="AH14" s="26">
        <v>2.7</v>
      </c>
      <c r="AI14" s="26">
        <v>2.8</v>
      </c>
      <c r="AJ14" s="26">
        <v>2.8</v>
      </c>
      <c r="AK14" s="26">
        <v>2.9</v>
      </c>
      <c r="AL14" s="26">
        <v>3</v>
      </c>
      <c r="AM14" s="26">
        <v>3.1</v>
      </c>
      <c r="AN14" s="41">
        <v>3.1</v>
      </c>
    </row>
    <row r="15" spans="1:40" ht="198" customHeight="1" x14ac:dyDescent="0.25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5"/>
      <c r="V15" s="39" t="s">
        <v>149</v>
      </c>
      <c r="W15" s="42" t="s">
        <v>123</v>
      </c>
      <c r="X15" s="42" t="s">
        <v>123</v>
      </c>
      <c r="Y15" s="25">
        <v>0.3</v>
      </c>
      <c r="Z15" s="25">
        <v>0.2</v>
      </c>
      <c r="AA15" s="26">
        <v>0.3</v>
      </c>
      <c r="AB15" s="26">
        <v>0.4</v>
      </c>
      <c r="AC15" s="26">
        <v>0.4</v>
      </c>
      <c r="AD15" s="26">
        <v>0.4</v>
      </c>
      <c r="AE15" s="26">
        <v>0.4</v>
      </c>
      <c r="AF15" s="26">
        <v>0.4</v>
      </c>
      <c r="AG15" s="26">
        <v>0.4</v>
      </c>
      <c r="AH15" s="26">
        <v>0.4</v>
      </c>
      <c r="AI15" s="26">
        <v>0.4</v>
      </c>
      <c r="AJ15" s="26">
        <v>0.4</v>
      </c>
      <c r="AK15" s="26">
        <v>0.4</v>
      </c>
      <c r="AL15" s="26">
        <v>0.5</v>
      </c>
      <c r="AM15" s="26">
        <v>0.5</v>
      </c>
      <c r="AN15" s="41">
        <v>0.5</v>
      </c>
    </row>
    <row r="16" spans="1:40" ht="151.5" customHeight="1" x14ac:dyDescent="0.25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5"/>
      <c r="V16" s="39" t="s">
        <v>65</v>
      </c>
      <c r="W16" s="27">
        <v>0.2</v>
      </c>
      <c r="X16" s="26">
        <v>2.2000000000000002</v>
      </c>
      <c r="Y16" s="26">
        <v>0.4</v>
      </c>
      <c r="Z16" s="26">
        <v>2.1</v>
      </c>
      <c r="AA16" s="26">
        <v>2.2000000000000002</v>
      </c>
      <c r="AB16" s="26">
        <v>2</v>
      </c>
      <c r="AC16" s="42" t="s">
        <v>123</v>
      </c>
      <c r="AD16" s="42" t="s">
        <v>123</v>
      </c>
      <c r="AE16" s="42" t="s">
        <v>123</v>
      </c>
      <c r="AF16" s="42" t="s">
        <v>123</v>
      </c>
      <c r="AG16" s="42" t="s">
        <v>123</v>
      </c>
      <c r="AH16" s="42" t="s">
        <v>123</v>
      </c>
      <c r="AI16" s="42" t="s">
        <v>123</v>
      </c>
      <c r="AJ16" s="42" t="s">
        <v>123</v>
      </c>
      <c r="AK16" s="42" t="s">
        <v>123</v>
      </c>
      <c r="AL16" s="42" t="s">
        <v>123</v>
      </c>
      <c r="AM16" s="42" t="s">
        <v>123</v>
      </c>
      <c r="AN16" s="26">
        <v>2</v>
      </c>
    </row>
    <row r="17" spans="1:40" ht="61.5" customHeight="1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8"/>
      <c r="V17" s="39" t="s">
        <v>66</v>
      </c>
      <c r="W17" s="27">
        <v>3.4</v>
      </c>
      <c r="X17" s="26">
        <v>2.2000000000000002</v>
      </c>
      <c r="Y17" s="26">
        <v>1.7</v>
      </c>
      <c r="Z17" s="26">
        <v>1.8</v>
      </c>
      <c r="AA17" s="26">
        <v>1.8</v>
      </c>
      <c r="AB17" s="26">
        <v>0.8</v>
      </c>
      <c r="AC17" s="26">
        <v>0.8</v>
      </c>
      <c r="AD17" s="26">
        <v>0.8</v>
      </c>
      <c r="AE17" s="26">
        <v>0.8</v>
      </c>
      <c r="AF17" s="26">
        <v>0.8</v>
      </c>
      <c r="AG17" s="26">
        <v>0.8</v>
      </c>
      <c r="AH17" s="26">
        <v>0.9</v>
      </c>
      <c r="AI17" s="26">
        <v>0.9</v>
      </c>
      <c r="AJ17" s="26">
        <v>0.9</v>
      </c>
      <c r="AK17" s="26">
        <v>0.9</v>
      </c>
      <c r="AL17" s="26">
        <v>0.9</v>
      </c>
      <c r="AM17" s="26">
        <v>0.9</v>
      </c>
      <c r="AN17" s="26">
        <v>0.9</v>
      </c>
    </row>
    <row r="18" spans="1:40" ht="38.25" customHeight="1" x14ac:dyDescent="0.25">
      <c r="A18" s="153" t="s">
        <v>84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</row>
    <row r="19" spans="1:40" ht="38.25" customHeight="1" x14ac:dyDescent="0.25">
      <c r="A19" s="137" t="s">
        <v>85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</row>
    <row r="20" spans="1:40" ht="122.25" customHeight="1" x14ac:dyDescent="0.25">
      <c r="A20" s="153" t="s">
        <v>36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39" t="s">
        <v>83</v>
      </c>
      <c r="W20" s="27">
        <v>443</v>
      </c>
      <c r="X20" s="26">
        <v>419</v>
      </c>
      <c r="Y20" s="26">
        <v>411</v>
      </c>
      <c r="Z20" s="25">
        <v>403</v>
      </c>
      <c r="AA20" s="25">
        <v>395</v>
      </c>
      <c r="AB20" s="25">
        <v>387</v>
      </c>
      <c r="AC20" s="25">
        <v>379</v>
      </c>
      <c r="AD20" s="25">
        <v>371</v>
      </c>
      <c r="AE20" s="25">
        <v>363</v>
      </c>
      <c r="AF20" s="25">
        <v>355</v>
      </c>
      <c r="AG20" s="25">
        <v>347</v>
      </c>
      <c r="AH20" s="25">
        <v>339</v>
      </c>
      <c r="AI20" s="25">
        <v>331</v>
      </c>
      <c r="AJ20" s="25">
        <v>323</v>
      </c>
      <c r="AK20" s="25">
        <v>315</v>
      </c>
      <c r="AL20" s="25">
        <v>307</v>
      </c>
      <c r="AM20" s="25">
        <v>299</v>
      </c>
      <c r="AN20" s="26">
        <v>299</v>
      </c>
    </row>
    <row r="21" spans="1:40" ht="129.75" customHeight="1" x14ac:dyDescent="0.25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39" t="s">
        <v>10</v>
      </c>
      <c r="W21" s="27">
        <v>214</v>
      </c>
      <c r="X21" s="25">
        <v>242</v>
      </c>
      <c r="Y21" s="25">
        <v>60</v>
      </c>
      <c r="Z21" s="25">
        <v>56</v>
      </c>
      <c r="AA21" s="25">
        <v>66</v>
      </c>
      <c r="AB21" s="25">
        <v>82</v>
      </c>
      <c r="AC21" s="25">
        <v>82</v>
      </c>
      <c r="AD21" s="25">
        <v>82</v>
      </c>
      <c r="AE21" s="25">
        <v>82</v>
      </c>
      <c r="AF21" s="25">
        <v>82</v>
      </c>
      <c r="AG21" s="25">
        <v>82</v>
      </c>
      <c r="AH21" s="25">
        <v>82</v>
      </c>
      <c r="AI21" s="25">
        <v>82</v>
      </c>
      <c r="AJ21" s="25">
        <v>82</v>
      </c>
      <c r="AK21" s="25">
        <v>82</v>
      </c>
      <c r="AL21" s="25">
        <v>82</v>
      </c>
      <c r="AM21" s="25">
        <v>82</v>
      </c>
      <c r="AN21" s="25">
        <f>SUM(W21:AM21)</f>
        <v>1622</v>
      </c>
    </row>
    <row r="22" spans="1:40" ht="45" customHeight="1" x14ac:dyDescent="0.25">
      <c r="A22" s="137" t="s">
        <v>86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</row>
    <row r="23" spans="1:40" s="10" customFormat="1" ht="40.5" customHeight="1" x14ac:dyDescent="0.25">
      <c r="A23" s="137" t="s">
        <v>87</v>
      </c>
      <c r="B23" s="6" t="s">
        <v>29</v>
      </c>
      <c r="C23" s="17">
        <f>C24</f>
        <v>213620654</v>
      </c>
      <c r="D23" s="17">
        <f>D24</f>
        <v>19928160</v>
      </c>
      <c r="E23" s="17">
        <f>E24</f>
        <v>24032714</v>
      </c>
      <c r="F23" s="91">
        <f t="shared" ref="F23:T23" si="0">F24</f>
        <v>25085256</v>
      </c>
      <c r="G23" s="17">
        <f t="shared" si="0"/>
        <v>7423256</v>
      </c>
      <c r="H23" s="17">
        <f t="shared" si="0"/>
        <v>7440256</v>
      </c>
      <c r="I23" s="17">
        <f t="shared" si="0"/>
        <v>10809251</v>
      </c>
      <c r="J23" s="17">
        <f t="shared" si="0"/>
        <v>10809251</v>
      </c>
      <c r="K23" s="17">
        <f t="shared" si="0"/>
        <v>10809251</v>
      </c>
      <c r="L23" s="17">
        <f t="shared" si="0"/>
        <v>10809251</v>
      </c>
      <c r="M23" s="17">
        <f t="shared" si="0"/>
        <v>10809251</v>
      </c>
      <c r="N23" s="17">
        <f t="shared" si="0"/>
        <v>10809251</v>
      </c>
      <c r="O23" s="17">
        <f t="shared" si="0"/>
        <v>10809251</v>
      </c>
      <c r="P23" s="17">
        <f t="shared" si="0"/>
        <v>10809251</v>
      </c>
      <c r="Q23" s="17">
        <f t="shared" si="0"/>
        <v>10809251</v>
      </c>
      <c r="R23" s="17">
        <f t="shared" si="0"/>
        <v>10809251</v>
      </c>
      <c r="S23" s="17">
        <f t="shared" si="0"/>
        <v>10809251</v>
      </c>
      <c r="T23" s="17">
        <f t="shared" si="0"/>
        <v>10809251</v>
      </c>
      <c r="U23" s="110" t="s">
        <v>101</v>
      </c>
      <c r="V23" s="129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1"/>
    </row>
    <row r="24" spans="1:40" s="10" customFormat="1" ht="63.75" customHeight="1" x14ac:dyDescent="0.25">
      <c r="A24" s="137"/>
      <c r="B24" s="6" t="s">
        <v>17</v>
      </c>
      <c r="C24" s="17">
        <f>C26+C28+C30+C34+C36</f>
        <v>213620654</v>
      </c>
      <c r="D24" s="17">
        <f t="shared" ref="D24:T24" si="1">D26+D28+D36+D30+D34</f>
        <v>19928160</v>
      </c>
      <c r="E24" s="17">
        <f t="shared" si="1"/>
        <v>24032714</v>
      </c>
      <c r="F24" s="91">
        <f t="shared" si="1"/>
        <v>25085256</v>
      </c>
      <c r="G24" s="17">
        <f t="shared" si="1"/>
        <v>7423256</v>
      </c>
      <c r="H24" s="17">
        <f t="shared" si="1"/>
        <v>7440256</v>
      </c>
      <c r="I24" s="17">
        <f t="shared" si="1"/>
        <v>10809251</v>
      </c>
      <c r="J24" s="17">
        <f t="shared" si="1"/>
        <v>10809251</v>
      </c>
      <c r="K24" s="17">
        <f t="shared" si="1"/>
        <v>10809251</v>
      </c>
      <c r="L24" s="17">
        <f t="shared" si="1"/>
        <v>10809251</v>
      </c>
      <c r="M24" s="17">
        <f t="shared" si="1"/>
        <v>10809251</v>
      </c>
      <c r="N24" s="17">
        <f t="shared" si="1"/>
        <v>10809251</v>
      </c>
      <c r="O24" s="17">
        <f t="shared" si="1"/>
        <v>10809251</v>
      </c>
      <c r="P24" s="17">
        <f t="shared" si="1"/>
        <v>10809251</v>
      </c>
      <c r="Q24" s="17">
        <f t="shared" si="1"/>
        <v>10809251</v>
      </c>
      <c r="R24" s="17">
        <f t="shared" si="1"/>
        <v>10809251</v>
      </c>
      <c r="S24" s="17">
        <f t="shared" si="1"/>
        <v>10809251</v>
      </c>
      <c r="T24" s="17">
        <f t="shared" si="1"/>
        <v>10809251</v>
      </c>
      <c r="U24" s="111"/>
      <c r="V24" s="132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4"/>
    </row>
    <row r="25" spans="1:40" ht="39" customHeight="1" x14ac:dyDescent="0.25">
      <c r="A25" s="137" t="s">
        <v>88</v>
      </c>
      <c r="B25" s="6" t="s">
        <v>29</v>
      </c>
      <c r="C25" s="17">
        <f t="shared" ref="C25:C30" si="2">SUM(D25:T25)</f>
        <v>5554578</v>
      </c>
      <c r="D25" s="17">
        <f>D26</f>
        <v>336000</v>
      </c>
      <c r="E25" s="17">
        <f t="shared" ref="E25:T25" si="3">E26</f>
        <v>319749</v>
      </c>
      <c r="F25" s="91">
        <f t="shared" si="3"/>
        <v>353947</v>
      </c>
      <c r="G25" s="17">
        <f t="shared" si="3"/>
        <v>353947</v>
      </c>
      <c r="H25" s="17">
        <f t="shared" si="3"/>
        <v>353947</v>
      </c>
      <c r="I25" s="17">
        <f t="shared" si="3"/>
        <v>319749</v>
      </c>
      <c r="J25" s="17">
        <f t="shared" si="3"/>
        <v>319749</v>
      </c>
      <c r="K25" s="17">
        <f t="shared" si="3"/>
        <v>319749</v>
      </c>
      <c r="L25" s="17">
        <f t="shared" si="3"/>
        <v>319749</v>
      </c>
      <c r="M25" s="17">
        <f t="shared" si="3"/>
        <v>319749</v>
      </c>
      <c r="N25" s="17">
        <f t="shared" si="3"/>
        <v>319749</v>
      </c>
      <c r="O25" s="17">
        <f t="shared" si="3"/>
        <v>319749</v>
      </c>
      <c r="P25" s="17">
        <f t="shared" si="3"/>
        <v>319749</v>
      </c>
      <c r="Q25" s="17">
        <f t="shared" si="3"/>
        <v>319749</v>
      </c>
      <c r="R25" s="17">
        <f t="shared" si="3"/>
        <v>319749</v>
      </c>
      <c r="S25" s="17">
        <f t="shared" si="3"/>
        <v>319749</v>
      </c>
      <c r="T25" s="17">
        <f t="shared" si="3"/>
        <v>319749</v>
      </c>
      <c r="U25" s="106" t="s">
        <v>13</v>
      </c>
      <c r="V25" s="104" t="s">
        <v>14</v>
      </c>
      <c r="W25" s="105">
        <v>21</v>
      </c>
      <c r="X25" s="128">
        <v>45</v>
      </c>
      <c r="Y25" s="128">
        <v>3</v>
      </c>
      <c r="Z25" s="106">
        <v>3</v>
      </c>
      <c r="AA25" s="106">
        <v>3</v>
      </c>
      <c r="AB25" s="106">
        <v>14</v>
      </c>
      <c r="AC25" s="106">
        <v>15</v>
      </c>
      <c r="AD25" s="106">
        <v>16</v>
      </c>
      <c r="AE25" s="106">
        <v>17</v>
      </c>
      <c r="AF25" s="106">
        <v>18</v>
      </c>
      <c r="AG25" s="106">
        <v>19</v>
      </c>
      <c r="AH25" s="106">
        <v>20</v>
      </c>
      <c r="AI25" s="106">
        <v>21</v>
      </c>
      <c r="AJ25" s="106">
        <v>22</v>
      </c>
      <c r="AK25" s="106">
        <v>23</v>
      </c>
      <c r="AL25" s="106">
        <v>24</v>
      </c>
      <c r="AM25" s="106">
        <v>25</v>
      </c>
      <c r="AN25" s="106">
        <f>SUM(W25:AM25)</f>
        <v>309</v>
      </c>
    </row>
    <row r="26" spans="1:40" ht="66" customHeight="1" x14ac:dyDescent="0.25">
      <c r="A26" s="137"/>
      <c r="B26" s="6" t="s">
        <v>17</v>
      </c>
      <c r="C26" s="17">
        <f t="shared" si="2"/>
        <v>5554578</v>
      </c>
      <c r="D26" s="17">
        <v>336000</v>
      </c>
      <c r="E26" s="17">
        <v>319749</v>
      </c>
      <c r="F26" s="91">
        <v>353947</v>
      </c>
      <c r="G26" s="17">
        <v>353947</v>
      </c>
      <c r="H26" s="17">
        <v>353947</v>
      </c>
      <c r="I26" s="17">
        <v>319749</v>
      </c>
      <c r="J26" s="17">
        <v>319749</v>
      </c>
      <c r="K26" s="17">
        <v>319749</v>
      </c>
      <c r="L26" s="17">
        <v>319749</v>
      </c>
      <c r="M26" s="17">
        <v>319749</v>
      </c>
      <c r="N26" s="17">
        <v>319749</v>
      </c>
      <c r="O26" s="17">
        <v>319749</v>
      </c>
      <c r="P26" s="17">
        <v>319749</v>
      </c>
      <c r="Q26" s="17">
        <v>319749</v>
      </c>
      <c r="R26" s="17">
        <v>319749</v>
      </c>
      <c r="S26" s="17">
        <v>319749</v>
      </c>
      <c r="T26" s="17">
        <v>319749</v>
      </c>
      <c r="U26" s="106"/>
      <c r="V26" s="104"/>
      <c r="W26" s="105"/>
      <c r="X26" s="128"/>
      <c r="Y26" s="128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</row>
    <row r="27" spans="1:40" ht="92.25" customHeight="1" x14ac:dyDescent="0.25">
      <c r="A27" s="153" t="s">
        <v>89</v>
      </c>
      <c r="B27" s="6" t="s">
        <v>29</v>
      </c>
      <c r="C27" s="17">
        <f t="shared" si="2"/>
        <v>1897750</v>
      </c>
      <c r="D27" s="17">
        <f>D28</f>
        <v>42750</v>
      </c>
      <c r="E27" s="17">
        <f t="shared" ref="E27:T27" si="4">E28</f>
        <v>121000</v>
      </c>
      <c r="F27" s="91">
        <f t="shared" si="4"/>
        <v>85000</v>
      </c>
      <c r="G27" s="17">
        <f t="shared" si="4"/>
        <v>102000</v>
      </c>
      <c r="H27" s="17">
        <f t="shared" si="4"/>
        <v>119000</v>
      </c>
      <c r="I27" s="17">
        <f t="shared" si="4"/>
        <v>119000</v>
      </c>
      <c r="J27" s="17">
        <f t="shared" si="4"/>
        <v>119000</v>
      </c>
      <c r="K27" s="17">
        <f t="shared" si="4"/>
        <v>119000</v>
      </c>
      <c r="L27" s="17">
        <f t="shared" si="4"/>
        <v>119000</v>
      </c>
      <c r="M27" s="17">
        <f t="shared" si="4"/>
        <v>119000</v>
      </c>
      <c r="N27" s="17">
        <f t="shared" si="4"/>
        <v>119000</v>
      </c>
      <c r="O27" s="17">
        <f t="shared" si="4"/>
        <v>119000</v>
      </c>
      <c r="P27" s="17">
        <f t="shared" si="4"/>
        <v>119000</v>
      </c>
      <c r="Q27" s="17">
        <f t="shared" si="4"/>
        <v>119000</v>
      </c>
      <c r="R27" s="17">
        <f t="shared" si="4"/>
        <v>119000</v>
      </c>
      <c r="S27" s="17">
        <f t="shared" si="4"/>
        <v>119000</v>
      </c>
      <c r="T27" s="17">
        <f t="shared" si="4"/>
        <v>119000</v>
      </c>
      <c r="U27" s="106" t="s">
        <v>13</v>
      </c>
      <c r="V27" s="104" t="s">
        <v>116</v>
      </c>
      <c r="W27" s="105">
        <v>30</v>
      </c>
      <c r="X27" s="128">
        <v>51</v>
      </c>
      <c r="Y27" s="128">
        <v>10</v>
      </c>
      <c r="Z27" s="128">
        <v>12</v>
      </c>
      <c r="AA27" s="128">
        <v>14</v>
      </c>
      <c r="AB27" s="128">
        <v>14</v>
      </c>
      <c r="AC27" s="128">
        <v>14</v>
      </c>
      <c r="AD27" s="128">
        <v>14</v>
      </c>
      <c r="AE27" s="128">
        <v>14</v>
      </c>
      <c r="AF27" s="128">
        <v>14</v>
      </c>
      <c r="AG27" s="128">
        <v>14</v>
      </c>
      <c r="AH27" s="128">
        <v>14</v>
      </c>
      <c r="AI27" s="128">
        <v>14</v>
      </c>
      <c r="AJ27" s="128">
        <v>14</v>
      </c>
      <c r="AK27" s="128">
        <v>14</v>
      </c>
      <c r="AL27" s="128">
        <v>14</v>
      </c>
      <c r="AM27" s="128">
        <v>14</v>
      </c>
      <c r="AN27" s="106">
        <f>SUM(W27:AM27)</f>
        <v>285</v>
      </c>
    </row>
    <row r="28" spans="1:40" ht="264.75" customHeight="1" x14ac:dyDescent="0.25">
      <c r="A28" s="153"/>
      <c r="B28" s="6" t="s">
        <v>17</v>
      </c>
      <c r="C28" s="17">
        <f t="shared" si="2"/>
        <v>1897750</v>
      </c>
      <c r="D28" s="17">
        <v>42750</v>
      </c>
      <c r="E28" s="17">
        <v>121000</v>
      </c>
      <c r="F28" s="91">
        <v>85000</v>
      </c>
      <c r="G28" s="17">
        <v>102000</v>
      </c>
      <c r="H28" s="17">
        <v>119000</v>
      </c>
      <c r="I28" s="17">
        <v>119000</v>
      </c>
      <c r="J28" s="17">
        <v>119000</v>
      </c>
      <c r="K28" s="17">
        <v>119000</v>
      </c>
      <c r="L28" s="17">
        <v>119000</v>
      </c>
      <c r="M28" s="17">
        <v>119000</v>
      </c>
      <c r="N28" s="17">
        <v>119000</v>
      </c>
      <c r="O28" s="17">
        <v>119000</v>
      </c>
      <c r="P28" s="17">
        <v>119000</v>
      </c>
      <c r="Q28" s="17">
        <v>119000</v>
      </c>
      <c r="R28" s="17">
        <v>119000</v>
      </c>
      <c r="S28" s="17">
        <v>119000</v>
      </c>
      <c r="T28" s="17">
        <v>119000</v>
      </c>
      <c r="U28" s="106"/>
      <c r="V28" s="104"/>
      <c r="W28" s="105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06"/>
    </row>
    <row r="29" spans="1:40" ht="37.5" customHeight="1" x14ac:dyDescent="0.25">
      <c r="A29" s="153" t="s">
        <v>90</v>
      </c>
      <c r="B29" s="6" t="s">
        <v>29</v>
      </c>
      <c r="C29" s="17">
        <f t="shared" si="2"/>
        <v>95125316</v>
      </c>
      <c r="D29" s="17">
        <f t="shared" ref="D29:T29" si="5">D30</f>
        <v>0</v>
      </c>
      <c r="E29" s="17">
        <f t="shared" si="5"/>
        <v>9263000</v>
      </c>
      <c r="F29" s="91">
        <f t="shared" si="5"/>
        <v>19502000</v>
      </c>
      <c r="G29" s="17">
        <f t="shared" si="5"/>
        <v>1823000</v>
      </c>
      <c r="H29" s="17">
        <f t="shared" si="5"/>
        <v>1823000</v>
      </c>
      <c r="I29" s="17">
        <f t="shared" si="5"/>
        <v>5226193</v>
      </c>
      <c r="J29" s="17">
        <f t="shared" si="5"/>
        <v>5226193</v>
      </c>
      <c r="K29" s="17">
        <f t="shared" si="5"/>
        <v>5226193</v>
      </c>
      <c r="L29" s="17">
        <f t="shared" si="5"/>
        <v>5226193</v>
      </c>
      <c r="M29" s="17">
        <f t="shared" si="5"/>
        <v>5226193</v>
      </c>
      <c r="N29" s="17">
        <f t="shared" si="5"/>
        <v>5226193</v>
      </c>
      <c r="O29" s="17">
        <f t="shared" si="5"/>
        <v>5226193</v>
      </c>
      <c r="P29" s="17">
        <f t="shared" si="5"/>
        <v>5226193</v>
      </c>
      <c r="Q29" s="17">
        <f t="shared" si="5"/>
        <v>5226193</v>
      </c>
      <c r="R29" s="17">
        <f t="shared" si="5"/>
        <v>5226193</v>
      </c>
      <c r="S29" s="17">
        <f t="shared" si="5"/>
        <v>5226193</v>
      </c>
      <c r="T29" s="17">
        <f t="shared" si="5"/>
        <v>5226193</v>
      </c>
      <c r="U29" s="106" t="s">
        <v>13</v>
      </c>
      <c r="V29" s="104" t="s">
        <v>19</v>
      </c>
      <c r="W29" s="105">
        <v>0</v>
      </c>
      <c r="X29" s="128">
        <v>4</v>
      </c>
      <c r="Y29" s="128">
        <v>6</v>
      </c>
      <c r="Z29" s="128">
        <v>1</v>
      </c>
      <c r="AA29" s="128">
        <v>1</v>
      </c>
      <c r="AB29" s="128">
        <v>2</v>
      </c>
      <c r="AC29" s="128">
        <v>2</v>
      </c>
      <c r="AD29" s="128">
        <v>2</v>
      </c>
      <c r="AE29" s="128">
        <v>2</v>
      </c>
      <c r="AF29" s="128">
        <v>2</v>
      </c>
      <c r="AG29" s="128">
        <v>2</v>
      </c>
      <c r="AH29" s="128">
        <v>2</v>
      </c>
      <c r="AI29" s="128">
        <v>2</v>
      </c>
      <c r="AJ29" s="128">
        <v>2</v>
      </c>
      <c r="AK29" s="128">
        <v>2</v>
      </c>
      <c r="AL29" s="128">
        <v>2</v>
      </c>
      <c r="AM29" s="128">
        <v>2</v>
      </c>
      <c r="AN29" s="106">
        <f>SUM(W29:AM29)</f>
        <v>36</v>
      </c>
    </row>
    <row r="30" spans="1:40" ht="105.75" customHeight="1" x14ac:dyDescent="0.25">
      <c r="A30" s="153"/>
      <c r="B30" s="6" t="s">
        <v>17</v>
      </c>
      <c r="C30" s="17">
        <f t="shared" si="2"/>
        <v>95125316</v>
      </c>
      <c r="D30" s="21"/>
      <c r="E30" s="17">
        <v>9263000</v>
      </c>
      <c r="F30" s="91">
        <v>19502000</v>
      </c>
      <c r="G30" s="17">
        <v>1823000</v>
      </c>
      <c r="H30" s="17">
        <v>1823000</v>
      </c>
      <c r="I30" s="17">
        <v>5226193</v>
      </c>
      <c r="J30" s="17">
        <v>5226193</v>
      </c>
      <c r="K30" s="17">
        <v>5226193</v>
      </c>
      <c r="L30" s="17">
        <v>5226193</v>
      </c>
      <c r="M30" s="17">
        <v>5226193</v>
      </c>
      <c r="N30" s="17">
        <v>5226193</v>
      </c>
      <c r="O30" s="17">
        <v>5226193</v>
      </c>
      <c r="P30" s="17">
        <v>5226193</v>
      </c>
      <c r="Q30" s="17">
        <v>5226193</v>
      </c>
      <c r="R30" s="17">
        <v>5226193</v>
      </c>
      <c r="S30" s="17">
        <v>5226193</v>
      </c>
      <c r="T30" s="17">
        <v>5226193</v>
      </c>
      <c r="U30" s="106"/>
      <c r="V30" s="104"/>
      <c r="W30" s="105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06"/>
    </row>
    <row r="31" spans="1:40" s="5" customFormat="1" ht="124.5" customHeight="1" x14ac:dyDescent="0.25">
      <c r="A31" s="153" t="s">
        <v>91</v>
      </c>
      <c r="B31" s="154" t="s">
        <v>123</v>
      </c>
      <c r="C31" s="154" t="s">
        <v>123</v>
      </c>
      <c r="D31" s="154" t="s">
        <v>123</v>
      </c>
      <c r="E31" s="154" t="s">
        <v>123</v>
      </c>
      <c r="F31" s="156" t="s">
        <v>123</v>
      </c>
      <c r="G31" s="154" t="s">
        <v>123</v>
      </c>
      <c r="H31" s="154" t="s">
        <v>123</v>
      </c>
      <c r="I31" s="154" t="s">
        <v>123</v>
      </c>
      <c r="J31" s="154" t="s">
        <v>123</v>
      </c>
      <c r="K31" s="154" t="s">
        <v>123</v>
      </c>
      <c r="L31" s="154" t="s">
        <v>123</v>
      </c>
      <c r="M31" s="154" t="s">
        <v>123</v>
      </c>
      <c r="N31" s="154" t="s">
        <v>123</v>
      </c>
      <c r="O31" s="154" t="s">
        <v>123</v>
      </c>
      <c r="P31" s="154" t="s">
        <v>123</v>
      </c>
      <c r="Q31" s="154" t="s">
        <v>123</v>
      </c>
      <c r="R31" s="154" t="s">
        <v>123</v>
      </c>
      <c r="S31" s="154" t="s">
        <v>123</v>
      </c>
      <c r="T31" s="154" t="s">
        <v>123</v>
      </c>
      <c r="U31" s="106" t="s">
        <v>20</v>
      </c>
      <c r="V31" s="76" t="s">
        <v>21</v>
      </c>
      <c r="W31" s="78">
        <v>5</v>
      </c>
      <c r="X31" s="75">
        <v>52</v>
      </c>
      <c r="Y31" s="75">
        <v>9</v>
      </c>
      <c r="Z31" s="74">
        <v>11</v>
      </c>
      <c r="AA31" s="74">
        <v>13</v>
      </c>
      <c r="AB31" s="74">
        <v>13</v>
      </c>
      <c r="AC31" s="74">
        <v>13</v>
      </c>
      <c r="AD31" s="74">
        <v>13</v>
      </c>
      <c r="AE31" s="74">
        <v>13</v>
      </c>
      <c r="AF31" s="74">
        <v>13</v>
      </c>
      <c r="AG31" s="74">
        <v>13</v>
      </c>
      <c r="AH31" s="74">
        <v>13</v>
      </c>
      <c r="AI31" s="74">
        <v>13</v>
      </c>
      <c r="AJ31" s="74">
        <v>13</v>
      </c>
      <c r="AK31" s="74">
        <v>13</v>
      </c>
      <c r="AL31" s="74">
        <v>13</v>
      </c>
      <c r="AM31" s="74">
        <v>13</v>
      </c>
      <c r="AN31" s="74">
        <f>SUM(W31:AM31)</f>
        <v>246</v>
      </c>
    </row>
    <row r="32" spans="1:40" s="5" customFormat="1" ht="126" customHeight="1" x14ac:dyDescent="0.25">
      <c r="A32" s="153"/>
      <c r="B32" s="155"/>
      <c r="C32" s="155"/>
      <c r="D32" s="155"/>
      <c r="E32" s="155"/>
      <c r="F32" s="157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06"/>
      <c r="V32" s="76" t="s">
        <v>62</v>
      </c>
      <c r="W32" s="80">
        <v>2938632</v>
      </c>
      <c r="X32" s="79">
        <v>6247200</v>
      </c>
      <c r="Y32" s="86">
        <v>3619805</v>
      </c>
      <c r="Z32" s="79">
        <v>3439997</v>
      </c>
      <c r="AA32" s="79">
        <v>4065451</v>
      </c>
      <c r="AB32" s="79">
        <v>4065451</v>
      </c>
      <c r="AC32" s="79">
        <v>4065451</v>
      </c>
      <c r="AD32" s="79">
        <v>4065451</v>
      </c>
      <c r="AE32" s="79">
        <v>4065451</v>
      </c>
      <c r="AF32" s="79">
        <v>4065451</v>
      </c>
      <c r="AG32" s="79">
        <v>4065451</v>
      </c>
      <c r="AH32" s="79">
        <v>4065451</v>
      </c>
      <c r="AI32" s="79">
        <v>4065451</v>
      </c>
      <c r="AJ32" s="79">
        <v>4065451</v>
      </c>
      <c r="AK32" s="79">
        <v>4065451</v>
      </c>
      <c r="AL32" s="79">
        <v>4065451</v>
      </c>
      <c r="AM32" s="79">
        <v>4065451</v>
      </c>
      <c r="AN32" s="81">
        <f>SUM(W32:AM32)</f>
        <v>69096497</v>
      </c>
    </row>
    <row r="33" spans="1:40" ht="37.5" customHeight="1" x14ac:dyDescent="0.25">
      <c r="A33" s="153" t="s">
        <v>92</v>
      </c>
      <c r="B33" s="6" t="s">
        <v>29</v>
      </c>
      <c r="C33" s="17">
        <f t="shared" ref="C33:C36" si="6">SUM(D33:T33)</f>
        <v>99330</v>
      </c>
      <c r="D33" s="18">
        <f>D34</f>
        <v>0</v>
      </c>
      <c r="E33" s="17">
        <f t="shared" ref="E33:T33" si="7">E34</f>
        <v>99330</v>
      </c>
      <c r="F33" s="92">
        <f t="shared" si="7"/>
        <v>0</v>
      </c>
      <c r="G33" s="18">
        <f t="shared" si="7"/>
        <v>0</v>
      </c>
      <c r="H33" s="18">
        <f t="shared" si="7"/>
        <v>0</v>
      </c>
      <c r="I33" s="18">
        <f t="shared" si="7"/>
        <v>0</v>
      </c>
      <c r="J33" s="18">
        <f t="shared" si="7"/>
        <v>0</v>
      </c>
      <c r="K33" s="18">
        <f t="shared" si="7"/>
        <v>0</v>
      </c>
      <c r="L33" s="18">
        <f t="shared" si="7"/>
        <v>0</v>
      </c>
      <c r="M33" s="18">
        <f t="shared" si="7"/>
        <v>0</v>
      </c>
      <c r="N33" s="18">
        <f t="shared" si="7"/>
        <v>0</v>
      </c>
      <c r="O33" s="18">
        <f t="shared" si="7"/>
        <v>0</v>
      </c>
      <c r="P33" s="18">
        <f t="shared" si="7"/>
        <v>0</v>
      </c>
      <c r="Q33" s="18">
        <f t="shared" si="7"/>
        <v>0</v>
      </c>
      <c r="R33" s="18">
        <f t="shared" si="7"/>
        <v>0</v>
      </c>
      <c r="S33" s="18">
        <f t="shared" si="7"/>
        <v>0</v>
      </c>
      <c r="T33" s="18">
        <f t="shared" si="7"/>
        <v>0</v>
      </c>
      <c r="U33" s="106" t="s">
        <v>13</v>
      </c>
      <c r="V33" s="104" t="s">
        <v>57</v>
      </c>
      <c r="W33" s="184"/>
      <c r="X33" s="128">
        <v>17</v>
      </c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6">
        <v>17</v>
      </c>
    </row>
    <row r="34" spans="1:40" ht="92.25" customHeight="1" x14ac:dyDescent="0.25">
      <c r="A34" s="153"/>
      <c r="B34" s="6" t="s">
        <v>17</v>
      </c>
      <c r="C34" s="17">
        <f t="shared" si="6"/>
        <v>99330</v>
      </c>
      <c r="D34" s="18"/>
      <c r="E34" s="17">
        <v>99330</v>
      </c>
      <c r="F34" s="92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06"/>
      <c r="V34" s="104"/>
      <c r="W34" s="184"/>
      <c r="X34" s="128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6"/>
    </row>
    <row r="35" spans="1:40" ht="39" customHeight="1" x14ac:dyDescent="0.25">
      <c r="A35" s="185" t="s">
        <v>93</v>
      </c>
      <c r="B35" s="6" t="s">
        <v>29</v>
      </c>
      <c r="C35" s="17">
        <f t="shared" si="6"/>
        <v>110943680</v>
      </c>
      <c r="D35" s="17">
        <f>D36</f>
        <v>19549410</v>
      </c>
      <c r="E35" s="17">
        <f t="shared" ref="E35:T35" si="8">E36</f>
        <v>14229635</v>
      </c>
      <c r="F35" s="91">
        <f t="shared" si="8"/>
        <v>5144309</v>
      </c>
      <c r="G35" s="17">
        <f>G36</f>
        <v>5144309</v>
      </c>
      <c r="H35" s="17">
        <f t="shared" si="8"/>
        <v>5144309</v>
      </c>
      <c r="I35" s="17">
        <f t="shared" si="8"/>
        <v>5144309</v>
      </c>
      <c r="J35" s="17">
        <f t="shared" si="8"/>
        <v>5144309</v>
      </c>
      <c r="K35" s="17">
        <f t="shared" si="8"/>
        <v>5144309</v>
      </c>
      <c r="L35" s="17">
        <f t="shared" si="8"/>
        <v>5144309</v>
      </c>
      <c r="M35" s="17">
        <f t="shared" si="8"/>
        <v>5144309</v>
      </c>
      <c r="N35" s="17">
        <f t="shared" si="8"/>
        <v>5144309</v>
      </c>
      <c r="O35" s="17">
        <f t="shared" si="8"/>
        <v>5144309</v>
      </c>
      <c r="P35" s="17">
        <f t="shared" si="8"/>
        <v>5144309</v>
      </c>
      <c r="Q35" s="17">
        <f t="shared" si="8"/>
        <v>5144309</v>
      </c>
      <c r="R35" s="17">
        <f t="shared" si="8"/>
        <v>5144309</v>
      </c>
      <c r="S35" s="17">
        <f t="shared" si="8"/>
        <v>5144309</v>
      </c>
      <c r="T35" s="17">
        <f t="shared" si="8"/>
        <v>5144309</v>
      </c>
      <c r="U35" s="110" t="s">
        <v>13</v>
      </c>
      <c r="V35" s="104" t="s">
        <v>63</v>
      </c>
      <c r="W35" s="105">
        <v>41</v>
      </c>
      <c r="X35" s="128">
        <v>24</v>
      </c>
      <c r="Y35" s="128">
        <v>18</v>
      </c>
      <c r="Z35" s="128">
        <v>18</v>
      </c>
      <c r="AA35" s="128">
        <v>18</v>
      </c>
      <c r="AB35" s="128">
        <v>8</v>
      </c>
      <c r="AC35" s="128">
        <v>8</v>
      </c>
      <c r="AD35" s="128">
        <v>8</v>
      </c>
      <c r="AE35" s="128">
        <v>8</v>
      </c>
      <c r="AF35" s="128">
        <v>8</v>
      </c>
      <c r="AG35" s="128">
        <v>8</v>
      </c>
      <c r="AH35" s="128">
        <v>8</v>
      </c>
      <c r="AI35" s="128">
        <v>8</v>
      </c>
      <c r="AJ35" s="128">
        <v>8</v>
      </c>
      <c r="AK35" s="128">
        <v>8</v>
      </c>
      <c r="AL35" s="128">
        <v>8</v>
      </c>
      <c r="AM35" s="128">
        <v>8</v>
      </c>
      <c r="AN35" s="106">
        <f>SUM(W35:AM35)</f>
        <v>215</v>
      </c>
    </row>
    <row r="36" spans="1:40" ht="75.75" customHeight="1" x14ac:dyDescent="0.25">
      <c r="A36" s="186"/>
      <c r="B36" s="112" t="s">
        <v>17</v>
      </c>
      <c r="C36" s="122">
        <f t="shared" si="6"/>
        <v>110943680</v>
      </c>
      <c r="D36" s="122">
        <v>19549410</v>
      </c>
      <c r="E36" s="122">
        <v>14229635</v>
      </c>
      <c r="F36" s="124">
        <v>5144309</v>
      </c>
      <c r="G36" s="122">
        <v>5144309</v>
      </c>
      <c r="H36" s="122">
        <v>5144309</v>
      </c>
      <c r="I36" s="122">
        <v>5144309</v>
      </c>
      <c r="J36" s="122">
        <v>5144309</v>
      </c>
      <c r="K36" s="122">
        <v>5144309</v>
      </c>
      <c r="L36" s="122">
        <v>5144309</v>
      </c>
      <c r="M36" s="122">
        <v>5144309</v>
      </c>
      <c r="N36" s="122">
        <v>5144309</v>
      </c>
      <c r="O36" s="122">
        <v>5144309</v>
      </c>
      <c r="P36" s="122">
        <v>5144309</v>
      </c>
      <c r="Q36" s="122">
        <v>5144309</v>
      </c>
      <c r="R36" s="122">
        <v>5144309</v>
      </c>
      <c r="S36" s="122">
        <v>5144309</v>
      </c>
      <c r="T36" s="122">
        <v>5144309</v>
      </c>
      <c r="U36" s="115"/>
      <c r="V36" s="104"/>
      <c r="W36" s="105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06"/>
    </row>
    <row r="37" spans="1:40" ht="83.25" customHeight="1" x14ac:dyDescent="0.25">
      <c r="A37" s="187"/>
      <c r="B37" s="114"/>
      <c r="C37" s="123"/>
      <c r="D37" s="123"/>
      <c r="E37" s="123"/>
      <c r="F37" s="125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11"/>
      <c r="V37" s="39" t="s">
        <v>128</v>
      </c>
      <c r="W37" s="27">
        <v>1.9</v>
      </c>
      <c r="X37" s="26">
        <v>1.9</v>
      </c>
      <c r="Y37" s="26">
        <v>1.9</v>
      </c>
      <c r="Z37" s="26">
        <v>1.9</v>
      </c>
      <c r="AA37" s="26">
        <v>1.9</v>
      </c>
      <c r="AB37" s="26">
        <v>1.8</v>
      </c>
      <c r="AC37" s="26">
        <v>1.7</v>
      </c>
      <c r="AD37" s="26">
        <v>1.6</v>
      </c>
      <c r="AE37" s="26">
        <v>1.6</v>
      </c>
      <c r="AF37" s="26">
        <v>1.5</v>
      </c>
      <c r="AG37" s="26">
        <v>1.5</v>
      </c>
      <c r="AH37" s="26">
        <v>1.4</v>
      </c>
      <c r="AI37" s="26">
        <v>1.4</v>
      </c>
      <c r="AJ37" s="26">
        <v>1.3</v>
      </c>
      <c r="AK37" s="26">
        <v>1.3</v>
      </c>
      <c r="AL37" s="26">
        <v>1.2</v>
      </c>
      <c r="AM37" s="26">
        <v>1.2</v>
      </c>
      <c r="AN37" s="25">
        <v>1.2</v>
      </c>
    </row>
    <row r="38" spans="1:40" s="5" customFormat="1" ht="109.5" customHeight="1" x14ac:dyDescent="0.25">
      <c r="A38" s="77" t="s">
        <v>94</v>
      </c>
      <c r="B38" s="73" t="s">
        <v>123</v>
      </c>
      <c r="C38" s="73" t="s">
        <v>123</v>
      </c>
      <c r="D38" s="73" t="s">
        <v>123</v>
      </c>
      <c r="E38" s="73" t="s">
        <v>123</v>
      </c>
      <c r="F38" s="93" t="s">
        <v>123</v>
      </c>
      <c r="G38" s="73" t="s">
        <v>123</v>
      </c>
      <c r="H38" s="73" t="s">
        <v>123</v>
      </c>
      <c r="I38" s="73" t="s">
        <v>123</v>
      </c>
      <c r="J38" s="73" t="s">
        <v>123</v>
      </c>
      <c r="K38" s="73" t="s">
        <v>123</v>
      </c>
      <c r="L38" s="73" t="s">
        <v>123</v>
      </c>
      <c r="M38" s="73" t="s">
        <v>123</v>
      </c>
      <c r="N38" s="73" t="s">
        <v>123</v>
      </c>
      <c r="O38" s="73" t="s">
        <v>123</v>
      </c>
      <c r="P38" s="73" t="s">
        <v>123</v>
      </c>
      <c r="Q38" s="73" t="s">
        <v>123</v>
      </c>
      <c r="R38" s="73" t="s">
        <v>123</v>
      </c>
      <c r="S38" s="73" t="s">
        <v>123</v>
      </c>
      <c r="T38" s="73" t="s">
        <v>123</v>
      </c>
      <c r="U38" s="74" t="s">
        <v>122</v>
      </c>
      <c r="V38" s="76" t="s">
        <v>127</v>
      </c>
      <c r="W38" s="73" t="s">
        <v>123</v>
      </c>
      <c r="X38" s="73" t="s">
        <v>123</v>
      </c>
      <c r="Y38" s="81">
        <v>4440</v>
      </c>
      <c r="Z38" s="81">
        <v>4360</v>
      </c>
      <c r="AA38" s="81">
        <v>4280</v>
      </c>
      <c r="AB38" s="81">
        <v>4200</v>
      </c>
      <c r="AC38" s="81">
        <v>4120</v>
      </c>
      <c r="AD38" s="81">
        <v>4040</v>
      </c>
      <c r="AE38" s="81">
        <v>3960</v>
      </c>
      <c r="AF38" s="81">
        <v>3880</v>
      </c>
      <c r="AG38" s="81">
        <v>3800</v>
      </c>
      <c r="AH38" s="81">
        <v>3720</v>
      </c>
      <c r="AI38" s="81">
        <v>3640</v>
      </c>
      <c r="AJ38" s="81">
        <v>3560</v>
      </c>
      <c r="AK38" s="81">
        <v>3480</v>
      </c>
      <c r="AL38" s="81">
        <v>3400</v>
      </c>
      <c r="AM38" s="81">
        <v>3320</v>
      </c>
      <c r="AN38" s="81">
        <v>3320</v>
      </c>
    </row>
    <row r="39" spans="1:40" s="5" customFormat="1" ht="93" customHeight="1" x14ac:dyDescent="0.25">
      <c r="A39" s="77" t="s">
        <v>95</v>
      </c>
      <c r="B39" s="73" t="s">
        <v>123</v>
      </c>
      <c r="C39" s="73" t="s">
        <v>123</v>
      </c>
      <c r="D39" s="73" t="s">
        <v>123</v>
      </c>
      <c r="E39" s="73" t="s">
        <v>123</v>
      </c>
      <c r="F39" s="93" t="s">
        <v>123</v>
      </c>
      <c r="G39" s="73" t="s">
        <v>123</v>
      </c>
      <c r="H39" s="73" t="s">
        <v>123</v>
      </c>
      <c r="I39" s="73" t="s">
        <v>123</v>
      </c>
      <c r="J39" s="73" t="s">
        <v>123</v>
      </c>
      <c r="K39" s="73" t="s">
        <v>123</v>
      </c>
      <c r="L39" s="73" t="s">
        <v>123</v>
      </c>
      <c r="M39" s="73" t="s">
        <v>123</v>
      </c>
      <c r="N39" s="73" t="s">
        <v>123</v>
      </c>
      <c r="O39" s="73" t="s">
        <v>123</v>
      </c>
      <c r="P39" s="73" t="s">
        <v>123</v>
      </c>
      <c r="Q39" s="73" t="s">
        <v>123</v>
      </c>
      <c r="R39" s="73" t="s">
        <v>123</v>
      </c>
      <c r="S39" s="73" t="s">
        <v>123</v>
      </c>
      <c r="T39" s="73" t="s">
        <v>123</v>
      </c>
      <c r="U39" s="74" t="s">
        <v>122</v>
      </c>
      <c r="V39" s="76" t="s">
        <v>96</v>
      </c>
      <c r="W39" s="73" t="s">
        <v>123</v>
      </c>
      <c r="X39" s="73" t="s">
        <v>123</v>
      </c>
      <c r="Y39" s="74">
        <v>3</v>
      </c>
      <c r="Z39" s="74">
        <v>1</v>
      </c>
      <c r="AA39" s="74">
        <v>2</v>
      </c>
      <c r="AB39" s="74">
        <v>2</v>
      </c>
      <c r="AC39" s="74">
        <v>2</v>
      </c>
      <c r="AD39" s="74">
        <v>2</v>
      </c>
      <c r="AE39" s="74">
        <v>2</v>
      </c>
      <c r="AF39" s="74">
        <v>2</v>
      </c>
      <c r="AG39" s="74">
        <v>2</v>
      </c>
      <c r="AH39" s="74">
        <v>2</v>
      </c>
      <c r="AI39" s="74">
        <v>2</v>
      </c>
      <c r="AJ39" s="74">
        <v>2</v>
      </c>
      <c r="AK39" s="74">
        <v>2</v>
      </c>
      <c r="AL39" s="74">
        <v>2</v>
      </c>
      <c r="AM39" s="74">
        <v>2</v>
      </c>
      <c r="AN39" s="74">
        <f>SUM(Y39:AM39)</f>
        <v>30</v>
      </c>
    </row>
    <row r="40" spans="1:40" ht="18.75" x14ac:dyDescent="0.25">
      <c r="A40" s="150" t="s">
        <v>58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</row>
    <row r="41" spans="1:40" s="10" customFormat="1" ht="39" customHeight="1" x14ac:dyDescent="0.25">
      <c r="A41" s="137" t="s">
        <v>60</v>
      </c>
      <c r="B41" s="4" t="s">
        <v>11</v>
      </c>
      <c r="C41" s="17">
        <f t="shared" ref="C41:C44" si="9">SUM(D41:T41)</f>
        <v>5014344073</v>
      </c>
      <c r="D41" s="22">
        <f t="shared" ref="D41:I41" si="10">D42+D44</f>
        <v>643476363</v>
      </c>
      <c r="E41" s="22">
        <f t="shared" si="10"/>
        <v>926423450</v>
      </c>
      <c r="F41" s="94">
        <f t="shared" si="10"/>
        <v>182502848</v>
      </c>
      <c r="G41" s="22">
        <f t="shared" si="10"/>
        <v>179980275</v>
      </c>
      <c r="H41" s="17">
        <f t="shared" si="10"/>
        <v>195030813</v>
      </c>
      <c r="I41" s="17">
        <f t="shared" si="10"/>
        <v>240577527</v>
      </c>
      <c r="J41" s="17">
        <f t="shared" ref="J41:T41" si="11">J42+J44</f>
        <v>240577527</v>
      </c>
      <c r="K41" s="17">
        <f t="shared" si="11"/>
        <v>240577527</v>
      </c>
      <c r="L41" s="17">
        <f t="shared" si="11"/>
        <v>240577527</v>
      </c>
      <c r="M41" s="17">
        <f t="shared" si="11"/>
        <v>240577527</v>
      </c>
      <c r="N41" s="17">
        <f t="shared" si="11"/>
        <v>240577527</v>
      </c>
      <c r="O41" s="17">
        <f t="shared" si="11"/>
        <v>240577527</v>
      </c>
      <c r="P41" s="17">
        <f t="shared" si="11"/>
        <v>240577527</v>
      </c>
      <c r="Q41" s="17">
        <f t="shared" si="11"/>
        <v>240577527</v>
      </c>
      <c r="R41" s="17">
        <f t="shared" si="11"/>
        <v>240577527</v>
      </c>
      <c r="S41" s="17">
        <f t="shared" si="11"/>
        <v>240577527</v>
      </c>
      <c r="T41" s="17">
        <f t="shared" si="11"/>
        <v>240577527</v>
      </c>
      <c r="U41" s="106" t="s">
        <v>22</v>
      </c>
      <c r="V41" s="178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</row>
    <row r="42" spans="1:40" s="10" customFormat="1" ht="104.25" customHeight="1" x14ac:dyDescent="0.25">
      <c r="A42" s="137"/>
      <c r="B42" s="6" t="s">
        <v>16</v>
      </c>
      <c r="C42" s="17">
        <f t="shared" si="9"/>
        <v>4487544401</v>
      </c>
      <c r="D42" s="17">
        <f>D46</f>
        <v>579128727</v>
      </c>
      <c r="E42" s="17">
        <f t="shared" ref="E42:T44" si="12">E46</f>
        <v>833781100</v>
      </c>
      <c r="F42" s="91">
        <f t="shared" si="12"/>
        <v>162427534</v>
      </c>
      <c r="G42" s="17">
        <f t="shared" si="12"/>
        <v>164244877</v>
      </c>
      <c r="H42" s="17">
        <f t="shared" si="12"/>
        <v>178594163</v>
      </c>
      <c r="I42" s="17">
        <f t="shared" si="12"/>
        <v>214114000</v>
      </c>
      <c r="J42" s="17">
        <f t="shared" si="12"/>
        <v>214114000</v>
      </c>
      <c r="K42" s="17">
        <f t="shared" si="12"/>
        <v>214114000</v>
      </c>
      <c r="L42" s="17">
        <f t="shared" si="12"/>
        <v>214114000</v>
      </c>
      <c r="M42" s="17">
        <f t="shared" si="12"/>
        <v>214114000</v>
      </c>
      <c r="N42" s="17">
        <f t="shared" si="12"/>
        <v>214114000</v>
      </c>
      <c r="O42" s="17">
        <f t="shared" si="12"/>
        <v>214114000</v>
      </c>
      <c r="P42" s="17">
        <f t="shared" si="12"/>
        <v>214114000</v>
      </c>
      <c r="Q42" s="17">
        <f t="shared" si="12"/>
        <v>214114000</v>
      </c>
      <c r="R42" s="17">
        <f t="shared" si="12"/>
        <v>214114000</v>
      </c>
      <c r="S42" s="17">
        <f t="shared" si="12"/>
        <v>214114000</v>
      </c>
      <c r="T42" s="17">
        <f t="shared" si="12"/>
        <v>214114000</v>
      </c>
      <c r="U42" s="106"/>
      <c r="V42" s="180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</row>
    <row r="43" spans="1:40" s="10" customFormat="1" ht="43.5" hidden="1" customHeight="1" x14ac:dyDescent="0.25">
      <c r="A43" s="137"/>
      <c r="B43" s="6" t="s">
        <v>17</v>
      </c>
      <c r="C43" s="17">
        <f t="shared" si="9"/>
        <v>58053000</v>
      </c>
      <c r="D43" s="17">
        <f t="shared" ref="D43:S44" si="13">D47</f>
        <v>38633200</v>
      </c>
      <c r="E43" s="17">
        <f t="shared" si="13"/>
        <v>0</v>
      </c>
      <c r="F43" s="91" t="str">
        <f t="shared" si="13"/>
        <v>¾</v>
      </c>
      <c r="G43" s="17">
        <f t="shared" si="13"/>
        <v>19419800</v>
      </c>
      <c r="H43" s="17" t="str">
        <f t="shared" si="13"/>
        <v>¾</v>
      </c>
      <c r="I43" s="17" t="str">
        <f t="shared" si="13"/>
        <v>¾</v>
      </c>
      <c r="J43" s="17" t="str">
        <f t="shared" si="13"/>
        <v>¾</v>
      </c>
      <c r="K43" s="17" t="str">
        <f t="shared" si="13"/>
        <v>¾</v>
      </c>
      <c r="L43" s="17" t="str">
        <f t="shared" si="13"/>
        <v>¾</v>
      </c>
      <c r="M43" s="17" t="str">
        <f t="shared" si="13"/>
        <v>¾</v>
      </c>
      <c r="N43" s="17" t="str">
        <f t="shared" si="13"/>
        <v>¾</v>
      </c>
      <c r="O43" s="17" t="str">
        <f t="shared" si="13"/>
        <v>¾</v>
      </c>
      <c r="P43" s="17" t="str">
        <f t="shared" si="13"/>
        <v>¾</v>
      </c>
      <c r="Q43" s="17" t="str">
        <f t="shared" si="13"/>
        <v>¾</v>
      </c>
      <c r="R43" s="17" t="str">
        <f t="shared" si="13"/>
        <v>¾</v>
      </c>
      <c r="S43" s="17" t="str">
        <f t="shared" si="13"/>
        <v>¾</v>
      </c>
      <c r="T43" s="17" t="str">
        <f t="shared" si="12"/>
        <v>¾</v>
      </c>
      <c r="U43" s="106"/>
      <c r="V43" s="180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</row>
    <row r="44" spans="1:40" s="10" customFormat="1" ht="55.5" customHeight="1" x14ac:dyDescent="0.25">
      <c r="A44" s="137"/>
      <c r="B44" s="4" t="s">
        <v>17</v>
      </c>
      <c r="C44" s="17">
        <f t="shared" si="9"/>
        <v>526799672</v>
      </c>
      <c r="D44" s="17">
        <f t="shared" si="13"/>
        <v>64347636</v>
      </c>
      <c r="E44" s="17">
        <f t="shared" si="12"/>
        <v>92642350</v>
      </c>
      <c r="F44" s="91">
        <v>20075314</v>
      </c>
      <c r="G44" s="17">
        <f t="shared" si="12"/>
        <v>15735398</v>
      </c>
      <c r="H44" s="17">
        <f t="shared" si="12"/>
        <v>16436650</v>
      </c>
      <c r="I44" s="17">
        <f t="shared" si="12"/>
        <v>26463527</v>
      </c>
      <c r="J44" s="17">
        <f t="shared" si="12"/>
        <v>26463527</v>
      </c>
      <c r="K44" s="17">
        <f t="shared" si="12"/>
        <v>26463527</v>
      </c>
      <c r="L44" s="17">
        <f t="shared" si="12"/>
        <v>26463527</v>
      </c>
      <c r="M44" s="17">
        <f t="shared" si="12"/>
        <v>26463527</v>
      </c>
      <c r="N44" s="17">
        <f t="shared" si="12"/>
        <v>26463527</v>
      </c>
      <c r="O44" s="17">
        <f t="shared" si="12"/>
        <v>26463527</v>
      </c>
      <c r="P44" s="17">
        <f t="shared" si="12"/>
        <v>26463527</v>
      </c>
      <c r="Q44" s="17">
        <f t="shared" si="12"/>
        <v>26463527</v>
      </c>
      <c r="R44" s="17">
        <f t="shared" si="12"/>
        <v>26463527</v>
      </c>
      <c r="S44" s="17">
        <f t="shared" si="12"/>
        <v>26463527</v>
      </c>
      <c r="T44" s="17">
        <f t="shared" si="12"/>
        <v>26463527</v>
      </c>
      <c r="U44" s="106"/>
      <c r="V44" s="182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</row>
    <row r="45" spans="1:40" ht="39" customHeight="1" x14ac:dyDescent="0.25">
      <c r="A45" s="137" t="s">
        <v>61</v>
      </c>
      <c r="B45" s="4" t="s">
        <v>11</v>
      </c>
      <c r="C45" s="17">
        <f t="shared" ref="C45:C48" si="14">SUM(D45:T45)</f>
        <v>5014344073</v>
      </c>
      <c r="D45" s="22">
        <f>D46+D48</f>
        <v>643476363</v>
      </c>
      <c r="E45" s="22">
        <f>E46+E48</f>
        <v>926423450</v>
      </c>
      <c r="F45" s="94">
        <f>F46+F48</f>
        <v>182502848</v>
      </c>
      <c r="G45" s="22">
        <f>G46+G48</f>
        <v>179980275</v>
      </c>
      <c r="H45" s="17">
        <f>H41</f>
        <v>195030813</v>
      </c>
      <c r="I45" s="17">
        <f t="shared" ref="I45:T45" si="15">I41</f>
        <v>240577527</v>
      </c>
      <c r="J45" s="17">
        <f t="shared" si="15"/>
        <v>240577527</v>
      </c>
      <c r="K45" s="17">
        <f t="shared" si="15"/>
        <v>240577527</v>
      </c>
      <c r="L45" s="17">
        <f t="shared" si="15"/>
        <v>240577527</v>
      </c>
      <c r="M45" s="17">
        <f t="shared" si="15"/>
        <v>240577527</v>
      </c>
      <c r="N45" s="17">
        <f t="shared" si="15"/>
        <v>240577527</v>
      </c>
      <c r="O45" s="17">
        <f t="shared" si="15"/>
        <v>240577527</v>
      </c>
      <c r="P45" s="17">
        <f t="shared" si="15"/>
        <v>240577527</v>
      </c>
      <c r="Q45" s="17">
        <f t="shared" si="15"/>
        <v>240577527</v>
      </c>
      <c r="R45" s="17">
        <f t="shared" si="15"/>
        <v>240577527</v>
      </c>
      <c r="S45" s="17">
        <f t="shared" si="15"/>
        <v>240577527</v>
      </c>
      <c r="T45" s="17">
        <f t="shared" si="15"/>
        <v>240577527</v>
      </c>
      <c r="U45" s="106"/>
      <c r="V45" s="104" t="s">
        <v>23</v>
      </c>
      <c r="W45" s="176">
        <v>12234.1</v>
      </c>
      <c r="X45" s="102">
        <v>17602</v>
      </c>
      <c r="Y45" s="102">
        <v>3468</v>
      </c>
      <c r="Z45" s="102">
        <v>3120</v>
      </c>
      <c r="AA45" s="102">
        <v>3706</v>
      </c>
      <c r="AB45" s="102">
        <v>4571</v>
      </c>
      <c r="AC45" s="102">
        <v>4571</v>
      </c>
      <c r="AD45" s="102">
        <v>4571</v>
      </c>
      <c r="AE45" s="102">
        <v>4571</v>
      </c>
      <c r="AF45" s="102">
        <v>4571</v>
      </c>
      <c r="AG45" s="102">
        <v>4571</v>
      </c>
      <c r="AH45" s="102">
        <v>4571</v>
      </c>
      <c r="AI45" s="102">
        <v>4571</v>
      </c>
      <c r="AJ45" s="102">
        <v>4571</v>
      </c>
      <c r="AK45" s="102">
        <v>4571</v>
      </c>
      <c r="AL45" s="102">
        <v>4571</v>
      </c>
      <c r="AM45" s="102">
        <v>4571</v>
      </c>
      <c r="AN45" s="103">
        <f>W45+X45+Y45+Z45+AA45+AB45+AC45+AD45+AE45+AF45+AG45+AH45+AI45+AJ45+AK45+AL45+AM45</f>
        <v>94982.1</v>
      </c>
    </row>
    <row r="46" spans="1:40" ht="97.5" customHeight="1" x14ac:dyDescent="0.25">
      <c r="A46" s="137"/>
      <c r="B46" s="6" t="s">
        <v>16</v>
      </c>
      <c r="C46" s="17">
        <f t="shared" si="14"/>
        <v>4487544401</v>
      </c>
      <c r="D46" s="17">
        <v>579128727</v>
      </c>
      <c r="E46" s="17">
        <v>833781100</v>
      </c>
      <c r="F46" s="91">
        <v>162427534</v>
      </c>
      <c r="G46" s="17">
        <v>164244877</v>
      </c>
      <c r="H46" s="17">
        <v>178594163</v>
      </c>
      <c r="I46" s="17">
        <v>214114000</v>
      </c>
      <c r="J46" s="17">
        <v>214114000</v>
      </c>
      <c r="K46" s="17">
        <v>214114000</v>
      </c>
      <c r="L46" s="17">
        <v>214114000</v>
      </c>
      <c r="M46" s="17">
        <v>214114000</v>
      </c>
      <c r="N46" s="17">
        <v>214114000</v>
      </c>
      <c r="O46" s="17">
        <v>214114000</v>
      </c>
      <c r="P46" s="17">
        <v>214114000</v>
      </c>
      <c r="Q46" s="17">
        <v>214114000</v>
      </c>
      <c r="R46" s="17">
        <v>214114000</v>
      </c>
      <c r="S46" s="17">
        <v>214114000</v>
      </c>
      <c r="T46" s="17">
        <v>214114000</v>
      </c>
      <c r="U46" s="106"/>
      <c r="V46" s="104"/>
      <c r="W46" s="176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3"/>
    </row>
    <row r="47" spans="1:40" ht="43.5" hidden="1" customHeight="1" x14ac:dyDescent="0.25">
      <c r="A47" s="137"/>
      <c r="B47" s="6" t="s">
        <v>17</v>
      </c>
      <c r="C47" s="17">
        <f t="shared" si="14"/>
        <v>58053000</v>
      </c>
      <c r="D47" s="17">
        <v>38633200</v>
      </c>
      <c r="E47" s="17"/>
      <c r="F47" s="91" t="s">
        <v>12</v>
      </c>
      <c r="G47" s="17">
        <v>19419800</v>
      </c>
      <c r="H47" s="17" t="s">
        <v>12</v>
      </c>
      <c r="I47" s="17" t="s">
        <v>12</v>
      </c>
      <c r="J47" s="17" t="s">
        <v>12</v>
      </c>
      <c r="K47" s="17" t="s">
        <v>12</v>
      </c>
      <c r="L47" s="17" t="s">
        <v>12</v>
      </c>
      <c r="M47" s="17" t="s">
        <v>12</v>
      </c>
      <c r="N47" s="17" t="s">
        <v>12</v>
      </c>
      <c r="O47" s="17" t="s">
        <v>12</v>
      </c>
      <c r="P47" s="17" t="s">
        <v>12</v>
      </c>
      <c r="Q47" s="17" t="s">
        <v>12</v>
      </c>
      <c r="R47" s="17" t="s">
        <v>12</v>
      </c>
      <c r="S47" s="17" t="s">
        <v>12</v>
      </c>
      <c r="T47" s="17" t="s">
        <v>12</v>
      </c>
      <c r="U47" s="106"/>
      <c r="V47" s="104"/>
      <c r="W47" s="176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3"/>
    </row>
    <row r="48" spans="1:40" s="5" customFormat="1" ht="75" customHeight="1" x14ac:dyDescent="0.25">
      <c r="A48" s="137"/>
      <c r="B48" s="4" t="s">
        <v>17</v>
      </c>
      <c r="C48" s="17">
        <f t="shared" si="14"/>
        <v>526799672</v>
      </c>
      <c r="D48" s="17">
        <v>64347636</v>
      </c>
      <c r="E48" s="17">
        <v>92642350</v>
      </c>
      <c r="F48" s="91">
        <v>20075314</v>
      </c>
      <c r="G48" s="17">
        <v>15735398</v>
      </c>
      <c r="H48" s="17">
        <v>16436650</v>
      </c>
      <c r="I48" s="17">
        <v>26463527</v>
      </c>
      <c r="J48" s="17">
        <v>26463527</v>
      </c>
      <c r="K48" s="17">
        <v>26463527</v>
      </c>
      <c r="L48" s="17">
        <v>26463527</v>
      </c>
      <c r="M48" s="17">
        <v>26463527</v>
      </c>
      <c r="N48" s="17">
        <v>26463527</v>
      </c>
      <c r="O48" s="17">
        <v>26463527</v>
      </c>
      <c r="P48" s="17">
        <v>26463527</v>
      </c>
      <c r="Q48" s="17">
        <v>26463527</v>
      </c>
      <c r="R48" s="17">
        <v>26463527</v>
      </c>
      <c r="S48" s="17">
        <v>26463527</v>
      </c>
      <c r="T48" s="17">
        <v>26463527</v>
      </c>
      <c r="U48" s="106"/>
      <c r="V48" s="104"/>
      <c r="W48" s="176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3"/>
    </row>
    <row r="49" spans="1:40" s="5" customFormat="1" ht="150.75" customHeight="1" x14ac:dyDescent="0.25">
      <c r="A49" s="69" t="s">
        <v>97</v>
      </c>
      <c r="B49" s="64" t="s">
        <v>123</v>
      </c>
      <c r="C49" s="64" t="s">
        <v>123</v>
      </c>
      <c r="D49" s="64" t="s">
        <v>123</v>
      </c>
      <c r="E49" s="64" t="s">
        <v>123</v>
      </c>
      <c r="F49" s="93" t="s">
        <v>123</v>
      </c>
      <c r="G49" s="64" t="s">
        <v>123</v>
      </c>
      <c r="H49" s="64" t="s">
        <v>123</v>
      </c>
      <c r="I49" s="64" t="s">
        <v>123</v>
      </c>
      <c r="J49" s="64" t="s">
        <v>123</v>
      </c>
      <c r="K49" s="64" t="s">
        <v>123</v>
      </c>
      <c r="L49" s="64" t="s">
        <v>123</v>
      </c>
      <c r="M49" s="64" t="s">
        <v>123</v>
      </c>
      <c r="N49" s="64" t="s">
        <v>123</v>
      </c>
      <c r="O49" s="64" t="s">
        <v>123</v>
      </c>
      <c r="P49" s="64" t="s">
        <v>123</v>
      </c>
      <c r="Q49" s="64" t="s">
        <v>123</v>
      </c>
      <c r="R49" s="64" t="s">
        <v>123</v>
      </c>
      <c r="S49" s="64" t="s">
        <v>123</v>
      </c>
      <c r="T49" s="64" t="s">
        <v>123</v>
      </c>
      <c r="U49" s="65" t="s">
        <v>101</v>
      </c>
      <c r="V49" s="191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3"/>
    </row>
    <row r="50" spans="1:40" s="5" customFormat="1" ht="150.75" customHeight="1" x14ac:dyDescent="0.25">
      <c r="A50" s="69" t="s">
        <v>98</v>
      </c>
      <c r="B50" s="64" t="s">
        <v>123</v>
      </c>
      <c r="C50" s="64" t="s">
        <v>123</v>
      </c>
      <c r="D50" s="64" t="s">
        <v>123</v>
      </c>
      <c r="E50" s="64" t="s">
        <v>123</v>
      </c>
      <c r="F50" s="93" t="s">
        <v>123</v>
      </c>
      <c r="G50" s="64" t="s">
        <v>123</v>
      </c>
      <c r="H50" s="64" t="s">
        <v>123</v>
      </c>
      <c r="I50" s="64" t="s">
        <v>123</v>
      </c>
      <c r="J50" s="64" t="s">
        <v>123</v>
      </c>
      <c r="K50" s="64" t="s">
        <v>123</v>
      </c>
      <c r="L50" s="64" t="s">
        <v>123</v>
      </c>
      <c r="M50" s="64" t="s">
        <v>123</v>
      </c>
      <c r="N50" s="64" t="s">
        <v>123</v>
      </c>
      <c r="O50" s="64" t="s">
        <v>123</v>
      </c>
      <c r="P50" s="64" t="s">
        <v>123</v>
      </c>
      <c r="Q50" s="64" t="s">
        <v>123</v>
      </c>
      <c r="R50" s="64" t="s">
        <v>123</v>
      </c>
      <c r="S50" s="64" t="s">
        <v>123</v>
      </c>
      <c r="T50" s="64" t="s">
        <v>123</v>
      </c>
      <c r="U50" s="65" t="s">
        <v>13</v>
      </c>
      <c r="V50" s="68" t="s">
        <v>102</v>
      </c>
      <c r="W50" s="70">
        <v>214</v>
      </c>
      <c r="X50" s="65">
        <v>242</v>
      </c>
      <c r="Y50" s="65">
        <v>48</v>
      </c>
      <c r="Z50" s="65">
        <v>45</v>
      </c>
      <c r="AA50" s="65">
        <v>53</v>
      </c>
      <c r="AB50" s="65">
        <v>66</v>
      </c>
      <c r="AC50" s="65">
        <v>66</v>
      </c>
      <c r="AD50" s="65">
        <v>66</v>
      </c>
      <c r="AE50" s="65">
        <v>66</v>
      </c>
      <c r="AF50" s="65">
        <v>66</v>
      </c>
      <c r="AG50" s="65">
        <v>66</v>
      </c>
      <c r="AH50" s="65">
        <v>66</v>
      </c>
      <c r="AI50" s="65">
        <v>66</v>
      </c>
      <c r="AJ50" s="65">
        <v>66</v>
      </c>
      <c r="AK50" s="65">
        <v>66</v>
      </c>
      <c r="AL50" s="65">
        <v>66</v>
      </c>
      <c r="AM50" s="65">
        <v>66</v>
      </c>
      <c r="AN50" s="65">
        <f>W50+X50+Y50+Z50+AA50+AB50+AC50+AD50+AE50+AF50+AG50+AH50+AI50+AJ50+AK50+AL50+AM50</f>
        <v>1394</v>
      </c>
    </row>
    <row r="51" spans="1:40" s="5" customFormat="1" ht="150.75" customHeight="1" x14ac:dyDescent="0.25">
      <c r="A51" s="69" t="s">
        <v>99</v>
      </c>
      <c r="B51" s="64" t="s">
        <v>123</v>
      </c>
      <c r="C51" s="64" t="s">
        <v>123</v>
      </c>
      <c r="D51" s="64" t="s">
        <v>123</v>
      </c>
      <c r="E51" s="64" t="s">
        <v>123</v>
      </c>
      <c r="F51" s="93" t="s">
        <v>123</v>
      </c>
      <c r="G51" s="64" t="s">
        <v>123</v>
      </c>
      <c r="H51" s="64" t="s">
        <v>123</v>
      </c>
      <c r="I51" s="64" t="s">
        <v>123</v>
      </c>
      <c r="J51" s="64" t="s">
        <v>123</v>
      </c>
      <c r="K51" s="64" t="s">
        <v>123</v>
      </c>
      <c r="L51" s="64" t="s">
        <v>123</v>
      </c>
      <c r="M51" s="64" t="s">
        <v>123</v>
      </c>
      <c r="N51" s="64" t="s">
        <v>123</v>
      </c>
      <c r="O51" s="64" t="s">
        <v>123</v>
      </c>
      <c r="P51" s="64" t="s">
        <v>123</v>
      </c>
      <c r="Q51" s="64" t="s">
        <v>123</v>
      </c>
      <c r="R51" s="64" t="s">
        <v>123</v>
      </c>
      <c r="S51" s="64" t="s">
        <v>123</v>
      </c>
      <c r="T51" s="64" t="s">
        <v>123</v>
      </c>
      <c r="U51" s="65" t="s">
        <v>122</v>
      </c>
      <c r="V51" s="68" t="s">
        <v>142</v>
      </c>
      <c r="W51" s="64" t="s">
        <v>123</v>
      </c>
      <c r="X51" s="64" t="s">
        <v>123</v>
      </c>
      <c r="Y51" s="65">
        <v>10</v>
      </c>
      <c r="Z51" s="65">
        <v>9</v>
      </c>
      <c r="AA51" s="65">
        <v>11</v>
      </c>
      <c r="AB51" s="65">
        <v>14</v>
      </c>
      <c r="AC51" s="65">
        <v>14</v>
      </c>
      <c r="AD51" s="65">
        <v>14</v>
      </c>
      <c r="AE51" s="65">
        <v>14</v>
      </c>
      <c r="AF51" s="65">
        <v>14</v>
      </c>
      <c r="AG51" s="65">
        <v>14</v>
      </c>
      <c r="AH51" s="65">
        <v>14</v>
      </c>
      <c r="AI51" s="65">
        <v>14</v>
      </c>
      <c r="AJ51" s="65">
        <v>14</v>
      </c>
      <c r="AK51" s="65">
        <v>14</v>
      </c>
      <c r="AL51" s="65">
        <v>14</v>
      </c>
      <c r="AM51" s="65">
        <v>14</v>
      </c>
      <c r="AN51" s="65">
        <f>Y51+Z51+AA51+AB51+AC51+AD51+AE51+AF51+AG51+AH51+AI51+AJ51+AK51+AL51+AM51</f>
        <v>198</v>
      </c>
    </row>
    <row r="52" spans="1:40" s="5" customFormat="1" ht="150.75" customHeight="1" x14ac:dyDescent="0.25">
      <c r="A52" s="69" t="s">
        <v>100</v>
      </c>
      <c r="B52" s="64" t="s">
        <v>123</v>
      </c>
      <c r="C52" s="64" t="s">
        <v>123</v>
      </c>
      <c r="D52" s="64" t="s">
        <v>123</v>
      </c>
      <c r="E52" s="64" t="s">
        <v>123</v>
      </c>
      <c r="F52" s="93" t="s">
        <v>123</v>
      </c>
      <c r="G52" s="64" t="s">
        <v>123</v>
      </c>
      <c r="H52" s="64" t="s">
        <v>123</v>
      </c>
      <c r="I52" s="64" t="s">
        <v>123</v>
      </c>
      <c r="J52" s="64" t="s">
        <v>123</v>
      </c>
      <c r="K52" s="64" t="s">
        <v>123</v>
      </c>
      <c r="L52" s="64" t="s">
        <v>123</v>
      </c>
      <c r="M52" s="64" t="s">
        <v>123</v>
      </c>
      <c r="N52" s="64" t="s">
        <v>123</v>
      </c>
      <c r="O52" s="64" t="s">
        <v>123</v>
      </c>
      <c r="P52" s="64" t="s">
        <v>123</v>
      </c>
      <c r="Q52" s="64" t="s">
        <v>123</v>
      </c>
      <c r="R52" s="64" t="s">
        <v>123</v>
      </c>
      <c r="S52" s="64" t="s">
        <v>123</v>
      </c>
      <c r="T52" s="64" t="s">
        <v>123</v>
      </c>
      <c r="U52" s="65" t="s">
        <v>122</v>
      </c>
      <c r="V52" s="68" t="s">
        <v>143</v>
      </c>
      <c r="W52" s="64" t="s">
        <v>123</v>
      </c>
      <c r="X52" s="64" t="s">
        <v>123</v>
      </c>
      <c r="Y52" s="65">
        <v>2</v>
      </c>
      <c r="Z52" s="65">
        <v>2</v>
      </c>
      <c r="AA52" s="65">
        <v>2</v>
      </c>
      <c r="AB52" s="65">
        <v>2</v>
      </c>
      <c r="AC52" s="65">
        <v>2</v>
      </c>
      <c r="AD52" s="65">
        <v>2</v>
      </c>
      <c r="AE52" s="65">
        <v>2</v>
      </c>
      <c r="AF52" s="65">
        <v>2</v>
      </c>
      <c r="AG52" s="65">
        <v>2</v>
      </c>
      <c r="AH52" s="65">
        <v>2</v>
      </c>
      <c r="AI52" s="65">
        <v>2</v>
      </c>
      <c r="AJ52" s="65">
        <v>2</v>
      </c>
      <c r="AK52" s="65">
        <v>2</v>
      </c>
      <c r="AL52" s="65">
        <v>2</v>
      </c>
      <c r="AM52" s="65">
        <v>2</v>
      </c>
      <c r="AN52" s="65">
        <f>Y52+Z52+AA52+AB52+AC52+AD52+AE52+AF52+AG52+AH52+AI52+AJ52+AK52+AL52+AM52</f>
        <v>30</v>
      </c>
    </row>
    <row r="53" spans="1:40" ht="39" customHeight="1" x14ac:dyDescent="0.25">
      <c r="A53" s="137" t="s">
        <v>152</v>
      </c>
      <c r="B53" s="84" t="s">
        <v>11</v>
      </c>
      <c r="C53" s="17">
        <f t="shared" ref="C53:C56" si="16">SUM(D53:T53)</f>
        <v>92222223</v>
      </c>
      <c r="D53" s="22"/>
      <c r="E53" s="22"/>
      <c r="F53" s="94">
        <f>F54+F56</f>
        <v>92222223</v>
      </c>
      <c r="G53" s="22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82"/>
      <c r="V53" s="104" t="s">
        <v>137</v>
      </c>
      <c r="W53" s="176"/>
      <c r="X53" s="102"/>
      <c r="Y53" s="102" t="s">
        <v>138</v>
      </c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3" t="s">
        <v>138</v>
      </c>
    </row>
    <row r="54" spans="1:40" ht="97.5" customHeight="1" x14ac:dyDescent="0.25">
      <c r="A54" s="137"/>
      <c r="B54" s="83" t="s">
        <v>16</v>
      </c>
      <c r="C54" s="17"/>
      <c r="D54" s="17"/>
      <c r="E54" s="17"/>
      <c r="F54" s="91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82"/>
      <c r="V54" s="104"/>
      <c r="W54" s="176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3"/>
    </row>
    <row r="55" spans="1:40" ht="43.5" hidden="1" customHeight="1" x14ac:dyDescent="0.25">
      <c r="A55" s="137"/>
      <c r="B55" s="83" t="s">
        <v>17</v>
      </c>
      <c r="C55" s="17">
        <f t="shared" si="16"/>
        <v>19419800</v>
      </c>
      <c r="D55" s="17"/>
      <c r="E55" s="17"/>
      <c r="F55" s="91" t="s">
        <v>12</v>
      </c>
      <c r="G55" s="17">
        <v>19419800</v>
      </c>
      <c r="H55" s="17" t="s">
        <v>12</v>
      </c>
      <c r="I55" s="17" t="s">
        <v>12</v>
      </c>
      <c r="J55" s="17" t="s">
        <v>12</v>
      </c>
      <c r="K55" s="17" t="s">
        <v>12</v>
      </c>
      <c r="L55" s="17" t="s">
        <v>12</v>
      </c>
      <c r="M55" s="17" t="s">
        <v>12</v>
      </c>
      <c r="N55" s="17" t="s">
        <v>12</v>
      </c>
      <c r="O55" s="17" t="s">
        <v>12</v>
      </c>
      <c r="P55" s="17" t="s">
        <v>12</v>
      </c>
      <c r="Q55" s="17" t="s">
        <v>12</v>
      </c>
      <c r="R55" s="17" t="s">
        <v>12</v>
      </c>
      <c r="S55" s="17" t="s">
        <v>12</v>
      </c>
      <c r="T55" s="17" t="s">
        <v>12</v>
      </c>
      <c r="U55" s="82"/>
      <c r="V55" s="104"/>
      <c r="W55" s="176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3"/>
    </row>
    <row r="56" spans="1:40" s="5" customFormat="1" ht="75" customHeight="1" x14ac:dyDescent="0.25">
      <c r="A56" s="137"/>
      <c r="B56" s="84" t="s">
        <v>17</v>
      </c>
      <c r="C56" s="17">
        <f t="shared" si="16"/>
        <v>92222223</v>
      </c>
      <c r="D56" s="17"/>
      <c r="E56" s="17"/>
      <c r="F56" s="91">
        <v>92222223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82"/>
      <c r="V56" s="104"/>
      <c r="W56" s="176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3"/>
    </row>
    <row r="57" spans="1:40" s="11" customFormat="1" ht="37.5" x14ac:dyDescent="0.25">
      <c r="A57" s="153" t="s">
        <v>117</v>
      </c>
      <c r="B57" s="4" t="s">
        <v>11</v>
      </c>
      <c r="C57" s="17">
        <f t="shared" ref="C57:C59" si="17">SUM(D57:T57)</f>
        <v>5320186950</v>
      </c>
      <c r="D57" s="22">
        <f>D58+D59</f>
        <v>663404523</v>
      </c>
      <c r="E57" s="22">
        <f t="shared" ref="E57:T57" si="18">E58+E59</f>
        <v>950456164</v>
      </c>
      <c r="F57" s="94">
        <f>F58+F59</f>
        <v>299810327</v>
      </c>
      <c r="G57" s="22">
        <f t="shared" si="18"/>
        <v>187403531</v>
      </c>
      <c r="H57" s="22">
        <f t="shared" si="18"/>
        <v>202471069</v>
      </c>
      <c r="I57" s="22">
        <f t="shared" si="18"/>
        <v>251386778</v>
      </c>
      <c r="J57" s="22">
        <f t="shared" si="18"/>
        <v>251386778</v>
      </c>
      <c r="K57" s="22">
        <f t="shared" si="18"/>
        <v>251386778</v>
      </c>
      <c r="L57" s="22">
        <f t="shared" si="18"/>
        <v>251386778</v>
      </c>
      <c r="M57" s="22">
        <f t="shared" si="18"/>
        <v>251386778</v>
      </c>
      <c r="N57" s="22">
        <f t="shared" si="18"/>
        <v>251386778</v>
      </c>
      <c r="O57" s="22">
        <f t="shared" si="18"/>
        <v>251386778</v>
      </c>
      <c r="P57" s="22">
        <f t="shared" si="18"/>
        <v>251386778</v>
      </c>
      <c r="Q57" s="22">
        <f t="shared" si="18"/>
        <v>251386778</v>
      </c>
      <c r="R57" s="22">
        <f t="shared" si="18"/>
        <v>251386778</v>
      </c>
      <c r="S57" s="22">
        <f t="shared" si="18"/>
        <v>251386778</v>
      </c>
      <c r="T57" s="22">
        <f t="shared" si="18"/>
        <v>251386778</v>
      </c>
      <c r="U57" s="26" t="s">
        <v>24</v>
      </c>
      <c r="V57" s="27" t="s">
        <v>24</v>
      </c>
      <c r="W57" s="27" t="s">
        <v>24</v>
      </c>
      <c r="X57" s="26" t="s">
        <v>24</v>
      </c>
      <c r="Y57" s="26" t="s">
        <v>24</v>
      </c>
      <c r="Z57" s="26" t="s">
        <v>24</v>
      </c>
      <c r="AA57" s="26" t="s">
        <v>24</v>
      </c>
      <c r="AB57" s="26" t="s">
        <v>24</v>
      </c>
      <c r="AC57" s="26" t="s">
        <v>24</v>
      </c>
      <c r="AD57" s="26" t="s">
        <v>24</v>
      </c>
      <c r="AE57" s="26" t="s">
        <v>24</v>
      </c>
      <c r="AF57" s="26" t="s">
        <v>24</v>
      </c>
      <c r="AG57" s="26" t="s">
        <v>24</v>
      </c>
      <c r="AH57" s="26" t="s">
        <v>24</v>
      </c>
      <c r="AI57" s="26" t="s">
        <v>24</v>
      </c>
      <c r="AJ57" s="26" t="s">
        <v>24</v>
      </c>
      <c r="AK57" s="26" t="s">
        <v>24</v>
      </c>
      <c r="AL57" s="26" t="s">
        <v>24</v>
      </c>
      <c r="AM57" s="26" t="s">
        <v>24</v>
      </c>
      <c r="AN57" s="26" t="s">
        <v>24</v>
      </c>
    </row>
    <row r="58" spans="1:40" s="11" customFormat="1" ht="93.75" customHeight="1" x14ac:dyDescent="0.25">
      <c r="A58" s="153"/>
      <c r="B58" s="4" t="s">
        <v>16</v>
      </c>
      <c r="C58" s="17">
        <f t="shared" si="17"/>
        <v>4487544401</v>
      </c>
      <c r="D58" s="17">
        <f t="shared" ref="D58:T58" si="19">D42</f>
        <v>579128727</v>
      </c>
      <c r="E58" s="17">
        <f t="shared" si="19"/>
        <v>833781100</v>
      </c>
      <c r="F58" s="91">
        <f t="shared" si="19"/>
        <v>162427534</v>
      </c>
      <c r="G58" s="17">
        <f t="shared" si="19"/>
        <v>164244877</v>
      </c>
      <c r="H58" s="17">
        <f t="shared" si="19"/>
        <v>178594163</v>
      </c>
      <c r="I58" s="17">
        <f t="shared" si="19"/>
        <v>214114000</v>
      </c>
      <c r="J58" s="17">
        <f t="shared" si="19"/>
        <v>214114000</v>
      </c>
      <c r="K58" s="17">
        <f t="shared" si="19"/>
        <v>214114000</v>
      </c>
      <c r="L58" s="17">
        <f t="shared" si="19"/>
        <v>214114000</v>
      </c>
      <c r="M58" s="17">
        <f t="shared" si="19"/>
        <v>214114000</v>
      </c>
      <c r="N58" s="17">
        <f t="shared" si="19"/>
        <v>214114000</v>
      </c>
      <c r="O58" s="17">
        <f t="shared" si="19"/>
        <v>214114000</v>
      </c>
      <c r="P58" s="17">
        <f t="shared" si="19"/>
        <v>214114000</v>
      </c>
      <c r="Q58" s="17">
        <f t="shared" si="19"/>
        <v>214114000</v>
      </c>
      <c r="R58" s="17">
        <f t="shared" si="19"/>
        <v>214114000</v>
      </c>
      <c r="S58" s="17">
        <f t="shared" si="19"/>
        <v>214114000</v>
      </c>
      <c r="T58" s="17">
        <f t="shared" si="19"/>
        <v>214114000</v>
      </c>
      <c r="U58" s="26" t="s">
        <v>24</v>
      </c>
      <c r="V58" s="27" t="s">
        <v>24</v>
      </c>
      <c r="W58" s="27" t="s">
        <v>24</v>
      </c>
      <c r="X58" s="26" t="s">
        <v>24</v>
      </c>
      <c r="Y58" s="26" t="s">
        <v>24</v>
      </c>
      <c r="Z58" s="26" t="s">
        <v>24</v>
      </c>
      <c r="AA58" s="26" t="s">
        <v>24</v>
      </c>
      <c r="AB58" s="26" t="s">
        <v>24</v>
      </c>
      <c r="AC58" s="26" t="s">
        <v>24</v>
      </c>
      <c r="AD58" s="26" t="s">
        <v>24</v>
      </c>
      <c r="AE58" s="26" t="s">
        <v>24</v>
      </c>
      <c r="AF58" s="26" t="s">
        <v>24</v>
      </c>
      <c r="AG58" s="26" t="s">
        <v>24</v>
      </c>
      <c r="AH58" s="26" t="s">
        <v>24</v>
      </c>
      <c r="AI58" s="26" t="s">
        <v>24</v>
      </c>
      <c r="AJ58" s="26" t="s">
        <v>24</v>
      </c>
      <c r="AK58" s="26" t="s">
        <v>24</v>
      </c>
      <c r="AL58" s="26" t="s">
        <v>24</v>
      </c>
      <c r="AM58" s="26" t="s">
        <v>24</v>
      </c>
      <c r="AN58" s="26" t="s">
        <v>24</v>
      </c>
    </row>
    <row r="59" spans="1:40" s="11" customFormat="1" ht="57" customHeight="1" x14ac:dyDescent="0.25">
      <c r="A59" s="153"/>
      <c r="B59" s="4" t="s">
        <v>17</v>
      </c>
      <c r="C59" s="17">
        <f t="shared" si="17"/>
        <v>832642549</v>
      </c>
      <c r="D59" s="22">
        <f>D24+D44</f>
        <v>84275796</v>
      </c>
      <c r="E59" s="22">
        <f>E24+E44</f>
        <v>116675064</v>
      </c>
      <c r="F59" s="94">
        <f>F24+F44+F56</f>
        <v>137382793</v>
      </c>
      <c r="G59" s="22">
        <f t="shared" ref="G59:T59" si="20">G24+G44</f>
        <v>23158654</v>
      </c>
      <c r="H59" s="22">
        <f t="shared" si="20"/>
        <v>23876906</v>
      </c>
      <c r="I59" s="22">
        <f t="shared" si="20"/>
        <v>37272778</v>
      </c>
      <c r="J59" s="22">
        <f t="shared" si="20"/>
        <v>37272778</v>
      </c>
      <c r="K59" s="22">
        <f t="shared" si="20"/>
        <v>37272778</v>
      </c>
      <c r="L59" s="22">
        <f t="shared" si="20"/>
        <v>37272778</v>
      </c>
      <c r="M59" s="22">
        <f t="shared" si="20"/>
        <v>37272778</v>
      </c>
      <c r="N59" s="22">
        <f t="shared" si="20"/>
        <v>37272778</v>
      </c>
      <c r="O59" s="22">
        <f t="shared" si="20"/>
        <v>37272778</v>
      </c>
      <c r="P59" s="22">
        <f t="shared" si="20"/>
        <v>37272778</v>
      </c>
      <c r="Q59" s="22">
        <f t="shared" si="20"/>
        <v>37272778</v>
      </c>
      <c r="R59" s="22">
        <f t="shared" si="20"/>
        <v>37272778</v>
      </c>
      <c r="S59" s="22">
        <f t="shared" si="20"/>
        <v>37272778</v>
      </c>
      <c r="T59" s="22">
        <f t="shared" si="20"/>
        <v>37272778</v>
      </c>
      <c r="U59" s="26" t="s">
        <v>24</v>
      </c>
      <c r="V59" s="27" t="s">
        <v>24</v>
      </c>
      <c r="W59" s="27" t="s">
        <v>24</v>
      </c>
      <c r="X59" s="26" t="s">
        <v>24</v>
      </c>
      <c r="Y59" s="26" t="s">
        <v>24</v>
      </c>
      <c r="Z59" s="26" t="s">
        <v>24</v>
      </c>
      <c r="AA59" s="26" t="s">
        <v>24</v>
      </c>
      <c r="AB59" s="26" t="s">
        <v>24</v>
      </c>
      <c r="AC59" s="26" t="s">
        <v>24</v>
      </c>
      <c r="AD59" s="26" t="s">
        <v>24</v>
      </c>
      <c r="AE59" s="26" t="s">
        <v>24</v>
      </c>
      <c r="AF59" s="26" t="s">
        <v>24</v>
      </c>
      <c r="AG59" s="26" t="s">
        <v>24</v>
      </c>
      <c r="AH59" s="26" t="s">
        <v>24</v>
      </c>
      <c r="AI59" s="26" t="s">
        <v>24</v>
      </c>
      <c r="AJ59" s="26" t="s">
        <v>24</v>
      </c>
      <c r="AK59" s="26" t="s">
        <v>24</v>
      </c>
      <c r="AL59" s="26" t="s">
        <v>24</v>
      </c>
      <c r="AM59" s="26" t="s">
        <v>24</v>
      </c>
      <c r="AN59" s="26" t="s">
        <v>24</v>
      </c>
    </row>
    <row r="60" spans="1:40" s="1" customFormat="1" ht="22.5" customHeight="1" x14ac:dyDescent="0.15">
      <c r="A60" s="177" t="s">
        <v>49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</row>
    <row r="61" spans="1:40" s="1" customFormat="1" ht="21" customHeight="1" x14ac:dyDescent="0.15">
      <c r="A61" s="177" t="s">
        <v>118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</row>
    <row r="62" spans="1:40" s="1" customFormat="1" ht="68.25" customHeight="1" x14ac:dyDescent="0.15">
      <c r="A62" s="167" t="s">
        <v>36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9"/>
      <c r="V62" s="39" t="s">
        <v>121</v>
      </c>
      <c r="W62" s="27">
        <v>4</v>
      </c>
      <c r="X62" s="27">
        <v>4</v>
      </c>
      <c r="Y62" s="27">
        <v>12</v>
      </c>
      <c r="Z62" s="44" t="s">
        <v>123</v>
      </c>
      <c r="AA62" s="44" t="s">
        <v>123</v>
      </c>
      <c r="AB62" s="44" t="s">
        <v>123</v>
      </c>
      <c r="AC62" s="44" t="s">
        <v>123</v>
      </c>
      <c r="AD62" s="44" t="s">
        <v>123</v>
      </c>
      <c r="AE62" s="44" t="s">
        <v>123</v>
      </c>
      <c r="AF62" s="44" t="s">
        <v>123</v>
      </c>
      <c r="AG62" s="44" t="s">
        <v>123</v>
      </c>
      <c r="AH62" s="44" t="s">
        <v>123</v>
      </c>
      <c r="AI62" s="44" t="s">
        <v>123</v>
      </c>
      <c r="AJ62" s="44" t="s">
        <v>123</v>
      </c>
      <c r="AK62" s="44" t="s">
        <v>123</v>
      </c>
      <c r="AL62" s="44" t="s">
        <v>123</v>
      </c>
      <c r="AM62" s="44" t="s">
        <v>123</v>
      </c>
      <c r="AN62" s="27">
        <f>W62+X62+Y62</f>
        <v>20</v>
      </c>
    </row>
    <row r="63" spans="1:40" s="1" customFormat="1" ht="57.75" customHeight="1" x14ac:dyDescent="0.15">
      <c r="A63" s="170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2"/>
      <c r="V63" s="45" t="s">
        <v>44</v>
      </c>
      <c r="W63" s="27">
        <v>140</v>
      </c>
      <c r="X63" s="27">
        <v>103</v>
      </c>
      <c r="Y63" s="27">
        <v>455</v>
      </c>
      <c r="Z63" s="44" t="s">
        <v>123</v>
      </c>
      <c r="AA63" s="44" t="s">
        <v>123</v>
      </c>
      <c r="AB63" s="44" t="s">
        <v>123</v>
      </c>
      <c r="AC63" s="44" t="s">
        <v>123</v>
      </c>
      <c r="AD63" s="44" t="s">
        <v>123</v>
      </c>
      <c r="AE63" s="44" t="s">
        <v>123</v>
      </c>
      <c r="AF63" s="44" t="s">
        <v>123</v>
      </c>
      <c r="AG63" s="44" t="s">
        <v>123</v>
      </c>
      <c r="AH63" s="44" t="s">
        <v>123</v>
      </c>
      <c r="AI63" s="44" t="s">
        <v>123</v>
      </c>
      <c r="AJ63" s="44" t="s">
        <v>123</v>
      </c>
      <c r="AK63" s="44" t="s">
        <v>123</v>
      </c>
      <c r="AL63" s="44" t="s">
        <v>123</v>
      </c>
      <c r="AM63" s="44" t="s">
        <v>123</v>
      </c>
      <c r="AN63" s="27">
        <f>W63+X63+Y63</f>
        <v>698</v>
      </c>
    </row>
    <row r="64" spans="1:40" s="1" customFormat="1" ht="68.25" customHeight="1" x14ac:dyDescent="0.15">
      <c r="A64" s="173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5"/>
      <c r="V64" s="45" t="s">
        <v>45</v>
      </c>
      <c r="W64" s="24">
        <v>1822.2</v>
      </c>
      <c r="X64" s="24">
        <v>1333.4</v>
      </c>
      <c r="Y64" s="24">
        <v>5449</v>
      </c>
      <c r="Z64" s="44" t="s">
        <v>123</v>
      </c>
      <c r="AA64" s="44" t="s">
        <v>123</v>
      </c>
      <c r="AB64" s="44" t="s">
        <v>123</v>
      </c>
      <c r="AC64" s="44" t="s">
        <v>123</v>
      </c>
      <c r="AD64" s="44" t="s">
        <v>123</v>
      </c>
      <c r="AE64" s="44" t="s">
        <v>123</v>
      </c>
      <c r="AF64" s="44" t="s">
        <v>123</v>
      </c>
      <c r="AG64" s="44" t="s">
        <v>123</v>
      </c>
      <c r="AH64" s="44" t="s">
        <v>123</v>
      </c>
      <c r="AI64" s="44" t="s">
        <v>123</v>
      </c>
      <c r="AJ64" s="44" t="s">
        <v>123</v>
      </c>
      <c r="AK64" s="44" t="s">
        <v>123</v>
      </c>
      <c r="AL64" s="44" t="s">
        <v>123</v>
      </c>
      <c r="AM64" s="44" t="s">
        <v>123</v>
      </c>
      <c r="AN64" s="24">
        <f>W64+Y64+X64</f>
        <v>8604.6</v>
      </c>
    </row>
    <row r="65" spans="1:40" s="1" customFormat="1" ht="23.25" customHeight="1" x14ac:dyDescent="0.3">
      <c r="A65" s="164" t="s">
        <v>59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7"/>
    </row>
    <row r="66" spans="1:40" s="1" customFormat="1" ht="33.75" customHeight="1" x14ac:dyDescent="0.15">
      <c r="A66" s="104" t="s">
        <v>46</v>
      </c>
      <c r="B66" s="2" t="s">
        <v>11</v>
      </c>
      <c r="C66" s="17">
        <f t="shared" ref="C66:C69" si="21">SUM(D66:T66)</f>
        <v>605855326</v>
      </c>
      <c r="D66" s="17">
        <f>D69+D68+D67</f>
        <v>120600932</v>
      </c>
      <c r="E66" s="17">
        <f t="shared" ref="E66:T66" si="22">E69+E68+E67</f>
        <v>485254394</v>
      </c>
      <c r="F66" s="91">
        <f t="shared" si="22"/>
        <v>0</v>
      </c>
      <c r="G66" s="17">
        <f t="shared" si="22"/>
        <v>0</v>
      </c>
      <c r="H66" s="17">
        <f t="shared" si="22"/>
        <v>0</v>
      </c>
      <c r="I66" s="17">
        <f t="shared" si="22"/>
        <v>0</v>
      </c>
      <c r="J66" s="17">
        <f t="shared" si="22"/>
        <v>0</v>
      </c>
      <c r="K66" s="17">
        <f t="shared" si="22"/>
        <v>0</v>
      </c>
      <c r="L66" s="17">
        <f t="shared" si="22"/>
        <v>0</v>
      </c>
      <c r="M66" s="17">
        <f t="shared" si="22"/>
        <v>0</v>
      </c>
      <c r="N66" s="17">
        <f t="shared" si="22"/>
        <v>0</v>
      </c>
      <c r="O66" s="17">
        <f t="shared" si="22"/>
        <v>0</v>
      </c>
      <c r="P66" s="17">
        <f t="shared" si="22"/>
        <v>0</v>
      </c>
      <c r="Q66" s="17">
        <f t="shared" si="22"/>
        <v>0</v>
      </c>
      <c r="R66" s="17">
        <f t="shared" si="22"/>
        <v>0</v>
      </c>
      <c r="S66" s="17">
        <f t="shared" si="22"/>
        <v>0</v>
      </c>
      <c r="T66" s="17">
        <f t="shared" si="22"/>
        <v>0</v>
      </c>
      <c r="U66" s="139" t="s">
        <v>22</v>
      </c>
      <c r="V66" s="104" t="s">
        <v>54</v>
      </c>
      <c r="W66" s="139">
        <v>41</v>
      </c>
      <c r="X66" s="139">
        <v>173</v>
      </c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9">
        <f>W66+X66</f>
        <v>214</v>
      </c>
    </row>
    <row r="67" spans="1:40" s="1" customFormat="1" ht="96.75" customHeight="1" x14ac:dyDescent="0.15">
      <c r="A67" s="104"/>
      <c r="B67" s="2" t="s">
        <v>15</v>
      </c>
      <c r="C67" s="17">
        <f t="shared" si="21"/>
        <v>58780060</v>
      </c>
      <c r="D67" s="20">
        <v>14345160</v>
      </c>
      <c r="E67" s="19">
        <v>44434900</v>
      </c>
      <c r="F67" s="95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139"/>
      <c r="V67" s="104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</row>
    <row r="68" spans="1:40" s="1" customFormat="1" ht="94.5" customHeight="1" x14ac:dyDescent="0.15">
      <c r="A68" s="104"/>
      <c r="B68" s="2" t="s">
        <v>16</v>
      </c>
      <c r="C68" s="17">
        <f t="shared" si="21"/>
        <v>513161878</v>
      </c>
      <c r="D68" s="20">
        <v>100943878</v>
      </c>
      <c r="E68" s="19">
        <v>412218000</v>
      </c>
      <c r="F68" s="96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139"/>
      <c r="V68" s="104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</row>
    <row r="69" spans="1:40" s="1" customFormat="1" ht="48.75" customHeight="1" x14ac:dyDescent="0.15">
      <c r="A69" s="104"/>
      <c r="B69" s="2" t="s">
        <v>18</v>
      </c>
      <c r="C69" s="17">
        <f t="shared" si="21"/>
        <v>33913388</v>
      </c>
      <c r="D69" s="20">
        <v>5311894</v>
      </c>
      <c r="E69" s="20">
        <v>28601494</v>
      </c>
      <c r="F69" s="96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139"/>
      <c r="V69" s="104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</row>
    <row r="70" spans="1:40" s="1" customFormat="1" ht="192" customHeight="1" x14ac:dyDescent="0.15">
      <c r="A70" s="48" t="s">
        <v>51</v>
      </c>
      <c r="B70" s="44" t="s">
        <v>123</v>
      </c>
      <c r="C70" s="44" t="s">
        <v>123</v>
      </c>
      <c r="D70" s="44" t="s">
        <v>123</v>
      </c>
      <c r="E70" s="44" t="s">
        <v>123</v>
      </c>
      <c r="F70" s="97" t="s">
        <v>123</v>
      </c>
      <c r="G70" s="44" t="s">
        <v>123</v>
      </c>
      <c r="H70" s="44" t="s">
        <v>123</v>
      </c>
      <c r="I70" s="44" t="s">
        <v>123</v>
      </c>
      <c r="J70" s="44" t="s">
        <v>123</v>
      </c>
      <c r="K70" s="44" t="s">
        <v>123</v>
      </c>
      <c r="L70" s="44" t="s">
        <v>123</v>
      </c>
      <c r="M70" s="44" t="s">
        <v>123</v>
      </c>
      <c r="N70" s="44" t="s">
        <v>123</v>
      </c>
      <c r="O70" s="44" t="s">
        <v>123</v>
      </c>
      <c r="P70" s="44" t="s">
        <v>123</v>
      </c>
      <c r="Q70" s="44" t="s">
        <v>123</v>
      </c>
      <c r="R70" s="44" t="s">
        <v>123</v>
      </c>
      <c r="S70" s="44" t="s">
        <v>123</v>
      </c>
      <c r="T70" s="44" t="s">
        <v>123</v>
      </c>
      <c r="U70" s="49" t="s">
        <v>13</v>
      </c>
      <c r="V70" s="39" t="s">
        <v>55</v>
      </c>
      <c r="W70" s="7">
        <v>14</v>
      </c>
      <c r="X70" s="7">
        <v>20</v>
      </c>
      <c r="Y70" s="7">
        <v>80</v>
      </c>
      <c r="Z70" s="7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49">
        <f>W70+X70+Y70</f>
        <v>114</v>
      </c>
    </row>
    <row r="71" spans="1:40" s="1" customFormat="1" ht="150" customHeight="1" x14ac:dyDescent="0.15">
      <c r="A71" s="39" t="s">
        <v>47</v>
      </c>
      <c r="B71" s="44" t="s">
        <v>123</v>
      </c>
      <c r="C71" s="44" t="s">
        <v>123</v>
      </c>
      <c r="D71" s="44" t="s">
        <v>123</v>
      </c>
      <c r="E71" s="44" t="s">
        <v>123</v>
      </c>
      <c r="F71" s="97" t="s">
        <v>123</v>
      </c>
      <c r="G71" s="44" t="s">
        <v>123</v>
      </c>
      <c r="H71" s="44" t="s">
        <v>123</v>
      </c>
      <c r="I71" s="44" t="s">
        <v>123</v>
      </c>
      <c r="J71" s="44" t="s">
        <v>123</v>
      </c>
      <c r="K71" s="44" t="s">
        <v>123</v>
      </c>
      <c r="L71" s="44" t="s">
        <v>123</v>
      </c>
      <c r="M71" s="44" t="s">
        <v>123</v>
      </c>
      <c r="N71" s="44" t="s">
        <v>123</v>
      </c>
      <c r="O71" s="44" t="s">
        <v>123</v>
      </c>
      <c r="P71" s="44" t="s">
        <v>123</v>
      </c>
      <c r="Q71" s="44" t="s">
        <v>123</v>
      </c>
      <c r="R71" s="44" t="s">
        <v>123</v>
      </c>
      <c r="S71" s="44" t="s">
        <v>123</v>
      </c>
      <c r="T71" s="44" t="s">
        <v>123</v>
      </c>
      <c r="U71" s="49" t="s">
        <v>13</v>
      </c>
      <c r="V71" s="39" t="s">
        <v>56</v>
      </c>
      <c r="W71" s="7">
        <v>27</v>
      </c>
      <c r="X71" s="7">
        <v>10</v>
      </c>
      <c r="Y71" s="7">
        <v>63</v>
      </c>
      <c r="Z71" s="7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49">
        <f>W71+X71+Y71</f>
        <v>100</v>
      </c>
    </row>
    <row r="72" spans="1:40" s="12" customFormat="1" ht="41.25" customHeight="1" x14ac:dyDescent="0.15">
      <c r="A72" s="104" t="s">
        <v>50</v>
      </c>
      <c r="B72" s="2" t="s">
        <v>29</v>
      </c>
      <c r="C72" s="17">
        <f t="shared" ref="C72:C75" si="23">SUM(D72:T72)</f>
        <v>605855326</v>
      </c>
      <c r="D72" s="17">
        <f>D73+D74+D75</f>
        <v>120600932</v>
      </c>
      <c r="E72" s="17">
        <f t="shared" ref="E72:T72" si="24">E73+E74+E75</f>
        <v>485254394</v>
      </c>
      <c r="F72" s="91">
        <f t="shared" si="24"/>
        <v>0</v>
      </c>
      <c r="G72" s="17">
        <f t="shared" si="24"/>
        <v>0</v>
      </c>
      <c r="H72" s="17">
        <f t="shared" si="24"/>
        <v>0</v>
      </c>
      <c r="I72" s="17">
        <f t="shared" si="24"/>
        <v>0</v>
      </c>
      <c r="J72" s="17">
        <f t="shared" si="24"/>
        <v>0</v>
      </c>
      <c r="K72" s="17">
        <f t="shared" si="24"/>
        <v>0</v>
      </c>
      <c r="L72" s="17">
        <f t="shared" si="24"/>
        <v>0</v>
      </c>
      <c r="M72" s="17">
        <f t="shared" si="24"/>
        <v>0</v>
      </c>
      <c r="N72" s="17">
        <f t="shared" si="24"/>
        <v>0</v>
      </c>
      <c r="O72" s="17">
        <f t="shared" si="24"/>
        <v>0</v>
      </c>
      <c r="P72" s="17">
        <f t="shared" si="24"/>
        <v>0</v>
      </c>
      <c r="Q72" s="17">
        <f t="shared" si="24"/>
        <v>0</v>
      </c>
      <c r="R72" s="17">
        <f t="shared" si="24"/>
        <v>0</v>
      </c>
      <c r="S72" s="17">
        <f t="shared" si="24"/>
        <v>0</v>
      </c>
      <c r="T72" s="17">
        <f t="shared" si="24"/>
        <v>0</v>
      </c>
      <c r="U72" s="49" t="s">
        <v>24</v>
      </c>
      <c r="V72" s="27" t="s">
        <v>24</v>
      </c>
      <c r="W72" s="27" t="s">
        <v>24</v>
      </c>
      <c r="X72" s="49" t="s">
        <v>24</v>
      </c>
      <c r="Y72" s="49" t="s">
        <v>24</v>
      </c>
      <c r="Z72" s="49" t="s">
        <v>24</v>
      </c>
      <c r="AA72" s="49" t="s">
        <v>24</v>
      </c>
      <c r="AB72" s="49" t="s">
        <v>24</v>
      </c>
      <c r="AC72" s="49" t="s">
        <v>24</v>
      </c>
      <c r="AD72" s="49" t="s">
        <v>24</v>
      </c>
      <c r="AE72" s="49" t="s">
        <v>24</v>
      </c>
      <c r="AF72" s="49" t="s">
        <v>24</v>
      </c>
      <c r="AG72" s="49" t="s">
        <v>24</v>
      </c>
      <c r="AH72" s="49" t="s">
        <v>24</v>
      </c>
      <c r="AI72" s="49" t="s">
        <v>24</v>
      </c>
      <c r="AJ72" s="49" t="s">
        <v>24</v>
      </c>
      <c r="AK72" s="49" t="s">
        <v>24</v>
      </c>
      <c r="AL72" s="49" t="s">
        <v>24</v>
      </c>
      <c r="AM72" s="49" t="s">
        <v>24</v>
      </c>
      <c r="AN72" s="49" t="s">
        <v>24</v>
      </c>
    </row>
    <row r="73" spans="1:40" s="12" customFormat="1" ht="102" customHeight="1" x14ac:dyDescent="0.15">
      <c r="A73" s="104"/>
      <c r="B73" s="2" t="s">
        <v>15</v>
      </c>
      <c r="C73" s="17">
        <f t="shared" si="23"/>
        <v>58780060</v>
      </c>
      <c r="D73" s="20">
        <f>D67</f>
        <v>14345160</v>
      </c>
      <c r="E73" s="20">
        <f t="shared" ref="E73:T75" si="25">E67</f>
        <v>44434900</v>
      </c>
      <c r="F73" s="98">
        <f t="shared" si="25"/>
        <v>0</v>
      </c>
      <c r="G73" s="20">
        <f t="shared" si="25"/>
        <v>0</v>
      </c>
      <c r="H73" s="20">
        <f t="shared" si="25"/>
        <v>0</v>
      </c>
      <c r="I73" s="20">
        <f t="shared" si="25"/>
        <v>0</v>
      </c>
      <c r="J73" s="20">
        <f t="shared" si="25"/>
        <v>0</v>
      </c>
      <c r="K73" s="20">
        <f t="shared" si="25"/>
        <v>0</v>
      </c>
      <c r="L73" s="20">
        <f t="shared" si="25"/>
        <v>0</v>
      </c>
      <c r="M73" s="20">
        <f t="shared" si="25"/>
        <v>0</v>
      </c>
      <c r="N73" s="20">
        <f t="shared" si="25"/>
        <v>0</v>
      </c>
      <c r="O73" s="20">
        <f t="shared" si="25"/>
        <v>0</v>
      </c>
      <c r="P73" s="20">
        <f t="shared" si="25"/>
        <v>0</v>
      </c>
      <c r="Q73" s="20">
        <f t="shared" si="25"/>
        <v>0</v>
      </c>
      <c r="R73" s="20">
        <f t="shared" si="25"/>
        <v>0</v>
      </c>
      <c r="S73" s="20">
        <f t="shared" si="25"/>
        <v>0</v>
      </c>
      <c r="T73" s="20">
        <f t="shared" si="25"/>
        <v>0</v>
      </c>
      <c r="U73" s="49" t="s">
        <v>24</v>
      </c>
      <c r="V73" s="27" t="s">
        <v>24</v>
      </c>
      <c r="W73" s="27" t="s">
        <v>24</v>
      </c>
      <c r="X73" s="49" t="s">
        <v>24</v>
      </c>
      <c r="Y73" s="49" t="s">
        <v>24</v>
      </c>
      <c r="Z73" s="49" t="s">
        <v>24</v>
      </c>
      <c r="AA73" s="49" t="s">
        <v>24</v>
      </c>
      <c r="AB73" s="49" t="s">
        <v>24</v>
      </c>
      <c r="AC73" s="49" t="s">
        <v>24</v>
      </c>
      <c r="AD73" s="49" t="s">
        <v>24</v>
      </c>
      <c r="AE73" s="49" t="s">
        <v>24</v>
      </c>
      <c r="AF73" s="49" t="s">
        <v>24</v>
      </c>
      <c r="AG73" s="49" t="s">
        <v>24</v>
      </c>
      <c r="AH73" s="49" t="s">
        <v>24</v>
      </c>
      <c r="AI73" s="49" t="s">
        <v>24</v>
      </c>
      <c r="AJ73" s="49" t="s">
        <v>24</v>
      </c>
      <c r="AK73" s="49" t="s">
        <v>24</v>
      </c>
      <c r="AL73" s="49" t="s">
        <v>24</v>
      </c>
      <c r="AM73" s="49" t="s">
        <v>24</v>
      </c>
      <c r="AN73" s="49" t="s">
        <v>24</v>
      </c>
    </row>
    <row r="74" spans="1:40" s="12" customFormat="1" ht="93.75" customHeight="1" x14ac:dyDescent="0.15">
      <c r="A74" s="104"/>
      <c r="B74" s="2" t="s">
        <v>16</v>
      </c>
      <c r="C74" s="17">
        <f t="shared" si="23"/>
        <v>513161878</v>
      </c>
      <c r="D74" s="20">
        <f t="shared" ref="D74:S75" si="26">D68</f>
        <v>100943878</v>
      </c>
      <c r="E74" s="20">
        <f t="shared" si="26"/>
        <v>412218000</v>
      </c>
      <c r="F74" s="98">
        <f t="shared" si="26"/>
        <v>0</v>
      </c>
      <c r="G74" s="20">
        <f t="shared" si="26"/>
        <v>0</v>
      </c>
      <c r="H74" s="20">
        <f t="shared" si="26"/>
        <v>0</v>
      </c>
      <c r="I74" s="20">
        <f t="shared" si="26"/>
        <v>0</v>
      </c>
      <c r="J74" s="20">
        <f t="shared" si="26"/>
        <v>0</v>
      </c>
      <c r="K74" s="20">
        <f t="shared" si="26"/>
        <v>0</v>
      </c>
      <c r="L74" s="20">
        <f t="shared" si="26"/>
        <v>0</v>
      </c>
      <c r="M74" s="20">
        <f t="shared" si="26"/>
        <v>0</v>
      </c>
      <c r="N74" s="20">
        <f t="shared" si="26"/>
        <v>0</v>
      </c>
      <c r="O74" s="20">
        <f t="shared" si="26"/>
        <v>0</v>
      </c>
      <c r="P74" s="20">
        <f t="shared" si="26"/>
        <v>0</v>
      </c>
      <c r="Q74" s="20">
        <f t="shared" si="26"/>
        <v>0</v>
      </c>
      <c r="R74" s="20">
        <f t="shared" si="26"/>
        <v>0</v>
      </c>
      <c r="S74" s="20">
        <f t="shared" si="26"/>
        <v>0</v>
      </c>
      <c r="T74" s="20">
        <f t="shared" si="25"/>
        <v>0</v>
      </c>
      <c r="U74" s="49" t="s">
        <v>24</v>
      </c>
      <c r="V74" s="27" t="s">
        <v>24</v>
      </c>
      <c r="W74" s="27" t="s">
        <v>24</v>
      </c>
      <c r="X74" s="49" t="s">
        <v>24</v>
      </c>
      <c r="Y74" s="49" t="s">
        <v>24</v>
      </c>
      <c r="Z74" s="49" t="s">
        <v>24</v>
      </c>
      <c r="AA74" s="49" t="s">
        <v>24</v>
      </c>
      <c r="AB74" s="49" t="s">
        <v>24</v>
      </c>
      <c r="AC74" s="49" t="s">
        <v>24</v>
      </c>
      <c r="AD74" s="49" t="s">
        <v>24</v>
      </c>
      <c r="AE74" s="49" t="s">
        <v>24</v>
      </c>
      <c r="AF74" s="49" t="s">
        <v>24</v>
      </c>
      <c r="AG74" s="49" t="s">
        <v>24</v>
      </c>
      <c r="AH74" s="49" t="s">
        <v>24</v>
      </c>
      <c r="AI74" s="49" t="s">
        <v>24</v>
      </c>
      <c r="AJ74" s="49" t="s">
        <v>24</v>
      </c>
      <c r="AK74" s="49" t="s">
        <v>24</v>
      </c>
      <c r="AL74" s="49" t="s">
        <v>24</v>
      </c>
      <c r="AM74" s="49" t="s">
        <v>24</v>
      </c>
      <c r="AN74" s="49" t="s">
        <v>24</v>
      </c>
    </row>
    <row r="75" spans="1:40" s="12" customFormat="1" ht="50.25" customHeight="1" x14ac:dyDescent="0.15">
      <c r="A75" s="104"/>
      <c r="B75" s="2" t="s">
        <v>18</v>
      </c>
      <c r="C75" s="17">
        <f t="shared" si="23"/>
        <v>33913388</v>
      </c>
      <c r="D75" s="20">
        <f t="shared" si="26"/>
        <v>5311894</v>
      </c>
      <c r="E75" s="20">
        <f t="shared" si="25"/>
        <v>28601494</v>
      </c>
      <c r="F75" s="98">
        <f t="shared" si="25"/>
        <v>0</v>
      </c>
      <c r="G75" s="20">
        <f t="shared" si="25"/>
        <v>0</v>
      </c>
      <c r="H75" s="20">
        <f t="shared" si="25"/>
        <v>0</v>
      </c>
      <c r="I75" s="20">
        <f t="shared" si="25"/>
        <v>0</v>
      </c>
      <c r="J75" s="20">
        <f t="shared" si="25"/>
        <v>0</v>
      </c>
      <c r="K75" s="20">
        <f t="shared" si="25"/>
        <v>0</v>
      </c>
      <c r="L75" s="20">
        <f t="shared" si="25"/>
        <v>0</v>
      </c>
      <c r="M75" s="20">
        <f t="shared" si="25"/>
        <v>0</v>
      </c>
      <c r="N75" s="20">
        <f t="shared" si="25"/>
        <v>0</v>
      </c>
      <c r="O75" s="20">
        <f t="shared" si="25"/>
        <v>0</v>
      </c>
      <c r="P75" s="20">
        <f t="shared" si="25"/>
        <v>0</v>
      </c>
      <c r="Q75" s="20">
        <f t="shared" si="25"/>
        <v>0</v>
      </c>
      <c r="R75" s="20">
        <f t="shared" si="25"/>
        <v>0</v>
      </c>
      <c r="S75" s="20">
        <f t="shared" si="25"/>
        <v>0</v>
      </c>
      <c r="T75" s="20">
        <f t="shared" si="25"/>
        <v>0</v>
      </c>
      <c r="U75" s="49" t="s">
        <v>24</v>
      </c>
      <c r="V75" s="27" t="s">
        <v>24</v>
      </c>
      <c r="W75" s="27" t="s">
        <v>24</v>
      </c>
      <c r="X75" s="49" t="s">
        <v>24</v>
      </c>
      <c r="Y75" s="49" t="s">
        <v>24</v>
      </c>
      <c r="Z75" s="49" t="s">
        <v>24</v>
      </c>
      <c r="AA75" s="49" t="s">
        <v>24</v>
      </c>
      <c r="AB75" s="49" t="s">
        <v>24</v>
      </c>
      <c r="AC75" s="49" t="s">
        <v>24</v>
      </c>
      <c r="AD75" s="49" t="s">
        <v>24</v>
      </c>
      <c r="AE75" s="49" t="s">
        <v>24</v>
      </c>
      <c r="AF75" s="49" t="s">
        <v>24</v>
      </c>
      <c r="AG75" s="49" t="s">
        <v>24</v>
      </c>
      <c r="AH75" s="49" t="s">
        <v>24</v>
      </c>
      <c r="AI75" s="49" t="s">
        <v>24</v>
      </c>
      <c r="AJ75" s="49" t="s">
        <v>24</v>
      </c>
      <c r="AK75" s="49" t="s">
        <v>24</v>
      </c>
      <c r="AL75" s="49" t="s">
        <v>24</v>
      </c>
      <c r="AM75" s="49" t="s">
        <v>24</v>
      </c>
      <c r="AN75" s="49" t="s">
        <v>24</v>
      </c>
    </row>
    <row r="76" spans="1:40" ht="19.5" customHeight="1" x14ac:dyDescent="0.25">
      <c r="A76" s="137" t="s">
        <v>25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</row>
    <row r="77" spans="1:40" ht="24" customHeight="1" x14ac:dyDescent="0.25">
      <c r="A77" s="137" t="s">
        <v>104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</row>
    <row r="78" spans="1:40" ht="50.25" customHeight="1" x14ac:dyDescent="0.25">
      <c r="A78" s="140" t="s">
        <v>36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2"/>
      <c r="U78" s="106" t="s">
        <v>13</v>
      </c>
      <c r="V78" s="104" t="s">
        <v>48</v>
      </c>
      <c r="W78" s="105">
        <v>2</v>
      </c>
      <c r="X78" s="106">
        <v>17</v>
      </c>
      <c r="Y78" s="106">
        <v>5</v>
      </c>
      <c r="Z78" s="106">
        <v>14</v>
      </c>
      <c r="AA78" s="106">
        <v>14</v>
      </c>
      <c r="AB78" s="106">
        <v>12</v>
      </c>
      <c r="AC78" s="107" t="s">
        <v>123</v>
      </c>
      <c r="AD78" s="107" t="s">
        <v>123</v>
      </c>
      <c r="AE78" s="107" t="s">
        <v>123</v>
      </c>
      <c r="AF78" s="107" t="s">
        <v>123</v>
      </c>
      <c r="AG78" s="107" t="s">
        <v>123</v>
      </c>
      <c r="AH78" s="107" t="s">
        <v>123</v>
      </c>
      <c r="AI78" s="107" t="s">
        <v>123</v>
      </c>
      <c r="AJ78" s="107" t="s">
        <v>123</v>
      </c>
      <c r="AK78" s="107" t="s">
        <v>123</v>
      </c>
      <c r="AL78" s="107" t="s">
        <v>123</v>
      </c>
      <c r="AM78" s="107" t="s">
        <v>123</v>
      </c>
      <c r="AN78" s="128">
        <f>SUM(W78:AB79)</f>
        <v>64</v>
      </c>
    </row>
    <row r="79" spans="1:40" ht="65.25" customHeight="1" x14ac:dyDescent="0.25">
      <c r="A79" s="143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5"/>
      <c r="U79" s="106"/>
      <c r="V79" s="104"/>
      <c r="W79" s="105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28"/>
    </row>
    <row r="80" spans="1:40" ht="153" customHeight="1" x14ac:dyDescent="0.25">
      <c r="A80" s="143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5"/>
      <c r="U80" s="25" t="s">
        <v>26</v>
      </c>
      <c r="V80" s="39" t="s">
        <v>27</v>
      </c>
      <c r="W80" s="27">
        <v>4</v>
      </c>
      <c r="X80" s="25">
        <v>56</v>
      </c>
      <c r="Y80" s="25">
        <v>8</v>
      </c>
      <c r="Z80" s="25">
        <v>43</v>
      </c>
      <c r="AA80" s="25">
        <v>43</v>
      </c>
      <c r="AB80" s="25">
        <v>39</v>
      </c>
      <c r="AC80" s="43" t="s">
        <v>123</v>
      </c>
      <c r="AD80" s="43" t="s">
        <v>123</v>
      </c>
      <c r="AE80" s="43" t="s">
        <v>123</v>
      </c>
      <c r="AF80" s="43" t="s">
        <v>123</v>
      </c>
      <c r="AG80" s="43" t="s">
        <v>123</v>
      </c>
      <c r="AH80" s="43" t="s">
        <v>123</v>
      </c>
      <c r="AI80" s="43" t="s">
        <v>123</v>
      </c>
      <c r="AJ80" s="43" t="s">
        <v>123</v>
      </c>
      <c r="AK80" s="43" t="s">
        <v>123</v>
      </c>
      <c r="AL80" s="43" t="s">
        <v>123</v>
      </c>
      <c r="AM80" s="43" t="s">
        <v>123</v>
      </c>
      <c r="AN80" s="26">
        <f>SUM(W80:AB80)</f>
        <v>193</v>
      </c>
    </row>
    <row r="81" spans="1:40" ht="120.75" customHeight="1" x14ac:dyDescent="0.25">
      <c r="A81" s="146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8"/>
      <c r="U81" s="25" t="s">
        <v>13</v>
      </c>
      <c r="V81" s="39" t="s">
        <v>28</v>
      </c>
      <c r="W81" s="51">
        <v>80.099999999999994</v>
      </c>
      <c r="X81" s="25">
        <v>899.8</v>
      </c>
      <c r="Y81" s="25">
        <v>229.7</v>
      </c>
      <c r="Z81" s="25">
        <v>769</v>
      </c>
      <c r="AA81" s="25">
        <v>557.1</v>
      </c>
      <c r="AB81" s="25">
        <v>524.1</v>
      </c>
      <c r="AC81" s="43" t="s">
        <v>123</v>
      </c>
      <c r="AD81" s="43" t="s">
        <v>123</v>
      </c>
      <c r="AE81" s="43" t="s">
        <v>123</v>
      </c>
      <c r="AF81" s="43" t="s">
        <v>123</v>
      </c>
      <c r="AG81" s="43" t="s">
        <v>123</v>
      </c>
      <c r="AH81" s="43" t="s">
        <v>123</v>
      </c>
      <c r="AI81" s="43" t="s">
        <v>123</v>
      </c>
      <c r="AJ81" s="43" t="s">
        <v>123</v>
      </c>
      <c r="AK81" s="43" t="s">
        <v>123</v>
      </c>
      <c r="AL81" s="43" t="s">
        <v>123</v>
      </c>
      <c r="AM81" s="43" t="s">
        <v>123</v>
      </c>
      <c r="AN81" s="23">
        <f>SUM(W81:AB81)</f>
        <v>3059.7999999999997</v>
      </c>
    </row>
    <row r="82" spans="1:40" ht="18" customHeight="1" x14ac:dyDescent="0.25">
      <c r="A82" s="137" t="s">
        <v>103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</row>
    <row r="83" spans="1:40" s="10" customFormat="1" ht="40.5" customHeight="1" x14ac:dyDescent="0.25">
      <c r="A83" s="112" t="s">
        <v>144</v>
      </c>
      <c r="B83" s="6" t="s">
        <v>29</v>
      </c>
      <c r="C83" s="17">
        <f>SUM(D83:T83)</f>
        <v>239545069</v>
      </c>
      <c r="D83" s="17">
        <f>D84+D85</f>
        <v>4571845</v>
      </c>
      <c r="E83" s="17">
        <f>E84+E85</f>
        <v>82789264</v>
      </c>
      <c r="F83" s="91">
        <f t="shared" ref="F83:T83" si="27">F84+F85</f>
        <v>55504487</v>
      </c>
      <c r="G83" s="17">
        <f t="shared" si="27"/>
        <v>51102759</v>
      </c>
      <c r="H83" s="17">
        <f t="shared" si="27"/>
        <v>45576714</v>
      </c>
      <c r="I83" s="17">
        <f t="shared" si="27"/>
        <v>0</v>
      </c>
      <c r="J83" s="17">
        <f t="shared" si="27"/>
        <v>0</v>
      </c>
      <c r="K83" s="17">
        <f t="shared" si="27"/>
        <v>0</v>
      </c>
      <c r="L83" s="17">
        <f t="shared" si="27"/>
        <v>0</v>
      </c>
      <c r="M83" s="17">
        <f t="shared" si="27"/>
        <v>0</v>
      </c>
      <c r="N83" s="17">
        <f t="shared" si="27"/>
        <v>0</v>
      </c>
      <c r="O83" s="17">
        <f t="shared" si="27"/>
        <v>0</v>
      </c>
      <c r="P83" s="17">
        <f t="shared" si="27"/>
        <v>0</v>
      </c>
      <c r="Q83" s="17">
        <f t="shared" si="27"/>
        <v>0</v>
      </c>
      <c r="R83" s="17">
        <f t="shared" si="27"/>
        <v>0</v>
      </c>
      <c r="S83" s="17">
        <f t="shared" si="27"/>
        <v>0</v>
      </c>
      <c r="T83" s="17">
        <f t="shared" si="27"/>
        <v>0</v>
      </c>
      <c r="U83" s="110" t="s">
        <v>30</v>
      </c>
      <c r="V83" s="195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7"/>
    </row>
    <row r="84" spans="1:40" s="10" customFormat="1" ht="98.25" customHeight="1" x14ac:dyDescent="0.25">
      <c r="A84" s="113"/>
      <c r="B84" s="6" t="s">
        <v>16</v>
      </c>
      <c r="C84" s="17">
        <f t="shared" ref="C84:C85" si="28">SUM(D84:T84)</f>
        <v>173386026</v>
      </c>
      <c r="D84" s="17">
        <f>D89+D94+D99</f>
        <v>0</v>
      </c>
      <c r="E84" s="17">
        <f>E87+E105</f>
        <v>52981400</v>
      </c>
      <c r="F84" s="91">
        <f t="shared" ref="F84:H85" si="29">F87+F105</f>
        <v>43435766</v>
      </c>
      <c r="G84" s="17">
        <f t="shared" si="29"/>
        <v>41419023</v>
      </c>
      <c r="H84" s="17">
        <f t="shared" si="29"/>
        <v>35549837</v>
      </c>
      <c r="I84" s="17">
        <f t="shared" ref="I84:T84" si="30">I89+I94+I99</f>
        <v>0</v>
      </c>
      <c r="J84" s="17">
        <f t="shared" si="30"/>
        <v>0</v>
      </c>
      <c r="K84" s="17">
        <f t="shared" si="30"/>
        <v>0</v>
      </c>
      <c r="L84" s="17">
        <f t="shared" si="30"/>
        <v>0</v>
      </c>
      <c r="M84" s="17">
        <f t="shared" si="30"/>
        <v>0</v>
      </c>
      <c r="N84" s="17">
        <f t="shared" si="30"/>
        <v>0</v>
      </c>
      <c r="O84" s="17">
        <f t="shared" si="30"/>
        <v>0</v>
      </c>
      <c r="P84" s="17">
        <f t="shared" si="30"/>
        <v>0</v>
      </c>
      <c r="Q84" s="17">
        <f t="shared" si="30"/>
        <v>0</v>
      </c>
      <c r="R84" s="17">
        <f t="shared" si="30"/>
        <v>0</v>
      </c>
      <c r="S84" s="17">
        <f t="shared" si="30"/>
        <v>0</v>
      </c>
      <c r="T84" s="17">
        <f t="shared" si="30"/>
        <v>0</v>
      </c>
      <c r="U84" s="115"/>
      <c r="V84" s="198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200"/>
    </row>
    <row r="85" spans="1:40" s="10" customFormat="1" ht="57.75" customHeight="1" x14ac:dyDescent="0.25">
      <c r="A85" s="114"/>
      <c r="B85" s="6" t="s">
        <v>18</v>
      </c>
      <c r="C85" s="17">
        <f t="shared" si="28"/>
        <v>66159043</v>
      </c>
      <c r="D85" s="17">
        <f>D88+D106+D139</f>
        <v>4571845</v>
      </c>
      <c r="E85" s="17">
        <f>E88+E106</f>
        <v>29807864</v>
      </c>
      <c r="F85" s="91">
        <f>F88+F106</f>
        <v>12068721</v>
      </c>
      <c r="G85" s="17">
        <f t="shared" si="29"/>
        <v>9683736</v>
      </c>
      <c r="H85" s="17">
        <f t="shared" si="29"/>
        <v>10026877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11"/>
      <c r="V85" s="201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3"/>
    </row>
    <row r="86" spans="1:40" s="5" customFormat="1" ht="40.5" customHeight="1" x14ac:dyDescent="0.25">
      <c r="A86" s="112" t="s">
        <v>145</v>
      </c>
      <c r="B86" s="67" t="s">
        <v>29</v>
      </c>
      <c r="C86" s="17">
        <f>SUM(D86:T86)</f>
        <v>59290379</v>
      </c>
      <c r="D86" s="17">
        <f>D87+D88</f>
        <v>0</v>
      </c>
      <c r="E86" s="17">
        <f>E87+E88</f>
        <v>57334275</v>
      </c>
      <c r="F86" s="91">
        <f t="shared" ref="F86:T86" si="31">F87+F88</f>
        <v>1956104</v>
      </c>
      <c r="G86" s="17">
        <f t="shared" si="31"/>
        <v>0</v>
      </c>
      <c r="H86" s="17">
        <f t="shared" si="31"/>
        <v>0</v>
      </c>
      <c r="I86" s="17">
        <f t="shared" si="31"/>
        <v>0</v>
      </c>
      <c r="J86" s="17">
        <f t="shared" si="31"/>
        <v>0</v>
      </c>
      <c r="K86" s="17">
        <f t="shared" si="31"/>
        <v>0</v>
      </c>
      <c r="L86" s="17">
        <f t="shared" si="31"/>
        <v>0</v>
      </c>
      <c r="M86" s="17">
        <f t="shared" si="31"/>
        <v>0</v>
      </c>
      <c r="N86" s="17">
        <f t="shared" si="31"/>
        <v>0</v>
      </c>
      <c r="O86" s="17">
        <f t="shared" si="31"/>
        <v>0</v>
      </c>
      <c r="P86" s="17">
        <f t="shared" si="31"/>
        <v>0</v>
      </c>
      <c r="Q86" s="17">
        <f t="shared" si="31"/>
        <v>0</v>
      </c>
      <c r="R86" s="17">
        <f t="shared" si="31"/>
        <v>0</v>
      </c>
      <c r="S86" s="17">
        <f t="shared" si="31"/>
        <v>0</v>
      </c>
      <c r="T86" s="17">
        <f t="shared" si="31"/>
        <v>0</v>
      </c>
      <c r="U86" s="110" t="s">
        <v>30</v>
      </c>
      <c r="V86" s="119" t="s">
        <v>31</v>
      </c>
      <c r="W86" s="119"/>
      <c r="X86" s="119">
        <f>X91+X96+X101</f>
        <v>17</v>
      </c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>
        <f>X86</f>
        <v>17</v>
      </c>
    </row>
    <row r="87" spans="1:40" s="5" customFormat="1" ht="98.25" customHeight="1" x14ac:dyDescent="0.25">
      <c r="A87" s="113"/>
      <c r="B87" s="67" t="s">
        <v>16</v>
      </c>
      <c r="C87" s="17">
        <f t="shared" ref="C87:C144" si="32">SUM(D87:T87)</f>
        <v>43296316</v>
      </c>
      <c r="D87" s="17">
        <f>D92+D97+D102</f>
        <v>0</v>
      </c>
      <c r="E87" s="17">
        <f t="shared" ref="E87:T87" si="33">E92+E97+E102</f>
        <v>43296316</v>
      </c>
      <c r="F87" s="91">
        <f t="shared" si="33"/>
        <v>0</v>
      </c>
      <c r="G87" s="17">
        <f t="shared" si="33"/>
        <v>0</v>
      </c>
      <c r="H87" s="17">
        <f t="shared" si="33"/>
        <v>0</v>
      </c>
      <c r="I87" s="17">
        <f t="shared" si="33"/>
        <v>0</v>
      </c>
      <c r="J87" s="17">
        <f t="shared" si="33"/>
        <v>0</v>
      </c>
      <c r="K87" s="17">
        <f t="shared" si="33"/>
        <v>0</v>
      </c>
      <c r="L87" s="17">
        <f t="shared" si="33"/>
        <v>0</v>
      </c>
      <c r="M87" s="17">
        <f t="shared" si="33"/>
        <v>0</v>
      </c>
      <c r="N87" s="17">
        <f t="shared" si="33"/>
        <v>0</v>
      </c>
      <c r="O87" s="17">
        <f t="shared" si="33"/>
        <v>0</v>
      </c>
      <c r="P87" s="17">
        <f t="shared" si="33"/>
        <v>0</v>
      </c>
      <c r="Q87" s="17">
        <f t="shared" si="33"/>
        <v>0</v>
      </c>
      <c r="R87" s="17">
        <f t="shared" si="33"/>
        <v>0</v>
      </c>
      <c r="S87" s="17">
        <f t="shared" si="33"/>
        <v>0</v>
      </c>
      <c r="T87" s="17">
        <f t="shared" si="33"/>
        <v>0</v>
      </c>
      <c r="U87" s="115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</row>
    <row r="88" spans="1:40" s="5" customFormat="1" ht="57.75" customHeight="1" x14ac:dyDescent="0.25">
      <c r="A88" s="114"/>
      <c r="B88" s="67" t="s">
        <v>18</v>
      </c>
      <c r="C88" s="17">
        <f t="shared" si="32"/>
        <v>15994063</v>
      </c>
      <c r="D88" s="17">
        <v>0</v>
      </c>
      <c r="E88" s="17">
        <f>E90+E93+E95+E98+E100+E103</f>
        <v>14037959</v>
      </c>
      <c r="F88" s="91">
        <f>F98</f>
        <v>1956104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1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</row>
    <row r="89" spans="1:40" ht="34.5" customHeight="1" x14ac:dyDescent="0.25">
      <c r="A89" s="112" t="s">
        <v>132</v>
      </c>
      <c r="B89" s="6" t="s">
        <v>29</v>
      </c>
      <c r="C89" s="17">
        <f t="shared" si="32"/>
        <v>1408008</v>
      </c>
      <c r="D89" s="17">
        <f>D90</f>
        <v>0</v>
      </c>
      <c r="E89" s="17">
        <f>E90</f>
        <v>1408008</v>
      </c>
      <c r="F89" s="91">
        <f t="shared" ref="F89:T89" si="34">F90</f>
        <v>0</v>
      </c>
      <c r="G89" s="17">
        <f t="shared" si="34"/>
        <v>0</v>
      </c>
      <c r="H89" s="17">
        <f t="shared" si="34"/>
        <v>0</v>
      </c>
      <c r="I89" s="17">
        <f t="shared" si="34"/>
        <v>0</v>
      </c>
      <c r="J89" s="17">
        <f t="shared" si="34"/>
        <v>0</v>
      </c>
      <c r="K89" s="17">
        <f t="shared" si="34"/>
        <v>0</v>
      </c>
      <c r="L89" s="17">
        <f t="shared" si="34"/>
        <v>0</v>
      </c>
      <c r="M89" s="17">
        <f t="shared" si="34"/>
        <v>0</v>
      </c>
      <c r="N89" s="17">
        <f t="shared" si="34"/>
        <v>0</v>
      </c>
      <c r="O89" s="17">
        <f t="shared" si="34"/>
        <v>0</v>
      </c>
      <c r="P89" s="17">
        <f t="shared" si="34"/>
        <v>0</v>
      </c>
      <c r="Q89" s="17">
        <f t="shared" si="34"/>
        <v>0</v>
      </c>
      <c r="R89" s="17">
        <f t="shared" si="34"/>
        <v>0</v>
      </c>
      <c r="S89" s="17">
        <f t="shared" si="34"/>
        <v>0</v>
      </c>
      <c r="T89" s="17">
        <f t="shared" si="34"/>
        <v>0</v>
      </c>
      <c r="U89" s="110" t="s">
        <v>30</v>
      </c>
      <c r="V89" s="116" t="s">
        <v>137</v>
      </c>
      <c r="W89" s="119"/>
      <c r="X89" s="126" t="s">
        <v>138</v>
      </c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 t="s">
        <v>138</v>
      </c>
    </row>
    <row r="90" spans="1:40" ht="155.25" customHeight="1" x14ac:dyDescent="0.25">
      <c r="A90" s="114"/>
      <c r="B90" s="6" t="s">
        <v>18</v>
      </c>
      <c r="C90" s="17">
        <f t="shared" si="32"/>
        <v>1408008</v>
      </c>
      <c r="D90" s="17"/>
      <c r="E90" s="17">
        <v>1408008</v>
      </c>
      <c r="F90" s="91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11"/>
      <c r="V90" s="118"/>
      <c r="W90" s="121"/>
      <c r="X90" s="127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</row>
    <row r="91" spans="1:40" ht="42" customHeight="1" x14ac:dyDescent="0.25">
      <c r="A91" s="112" t="s">
        <v>129</v>
      </c>
      <c r="B91" s="6" t="s">
        <v>29</v>
      </c>
      <c r="C91" s="17">
        <f t="shared" si="32"/>
        <v>25478858</v>
      </c>
      <c r="D91" s="17">
        <f>D92+D93</f>
        <v>0</v>
      </c>
      <c r="E91" s="17">
        <f>E92+E93</f>
        <v>25478858</v>
      </c>
      <c r="F91" s="91">
        <f t="shared" ref="F91:T91" si="35">F92+F93</f>
        <v>0</v>
      </c>
      <c r="G91" s="17">
        <f t="shared" si="35"/>
        <v>0</v>
      </c>
      <c r="H91" s="17">
        <f t="shared" si="35"/>
        <v>0</v>
      </c>
      <c r="I91" s="17">
        <f t="shared" si="35"/>
        <v>0</v>
      </c>
      <c r="J91" s="17">
        <f t="shared" si="35"/>
        <v>0</v>
      </c>
      <c r="K91" s="17">
        <f t="shared" si="35"/>
        <v>0</v>
      </c>
      <c r="L91" s="17">
        <f t="shared" si="35"/>
        <v>0</v>
      </c>
      <c r="M91" s="17">
        <f t="shared" si="35"/>
        <v>0</v>
      </c>
      <c r="N91" s="17">
        <f t="shared" si="35"/>
        <v>0</v>
      </c>
      <c r="O91" s="17">
        <f t="shared" si="35"/>
        <v>0</v>
      </c>
      <c r="P91" s="17">
        <f t="shared" si="35"/>
        <v>0</v>
      </c>
      <c r="Q91" s="17">
        <f t="shared" si="35"/>
        <v>0</v>
      </c>
      <c r="R91" s="17">
        <f t="shared" si="35"/>
        <v>0</v>
      </c>
      <c r="S91" s="17">
        <f t="shared" si="35"/>
        <v>0</v>
      </c>
      <c r="T91" s="17">
        <f t="shared" si="35"/>
        <v>0</v>
      </c>
      <c r="U91" s="110" t="s">
        <v>30</v>
      </c>
      <c r="V91" s="116" t="s">
        <v>31</v>
      </c>
      <c r="W91" s="119"/>
      <c r="X91" s="110">
        <v>8</v>
      </c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>
        <f>X91</f>
        <v>8</v>
      </c>
    </row>
    <row r="92" spans="1:40" ht="99" customHeight="1" x14ac:dyDescent="0.25">
      <c r="A92" s="113"/>
      <c r="B92" s="6" t="s">
        <v>16</v>
      </c>
      <c r="C92" s="17">
        <f t="shared" si="32"/>
        <v>21270978</v>
      </c>
      <c r="D92" s="17"/>
      <c r="E92" s="17">
        <v>21270978</v>
      </c>
      <c r="F92" s="91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15"/>
      <c r="V92" s="117"/>
      <c r="W92" s="120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</row>
    <row r="93" spans="1:40" ht="76.5" customHeight="1" x14ac:dyDescent="0.25">
      <c r="A93" s="114"/>
      <c r="B93" s="6" t="s">
        <v>18</v>
      </c>
      <c r="C93" s="17">
        <f t="shared" si="32"/>
        <v>4207880</v>
      </c>
      <c r="D93" s="17"/>
      <c r="E93" s="17">
        <v>4207880</v>
      </c>
      <c r="F93" s="91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11"/>
      <c r="V93" s="118"/>
      <c r="W93" s="12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</row>
    <row r="94" spans="1:40" ht="58.5" customHeight="1" x14ac:dyDescent="0.25">
      <c r="A94" s="112" t="s">
        <v>133</v>
      </c>
      <c r="B94" s="6" t="s">
        <v>29</v>
      </c>
      <c r="C94" s="17">
        <f t="shared" si="32"/>
        <v>1844438</v>
      </c>
      <c r="D94" s="17">
        <f>D95</f>
        <v>0</v>
      </c>
      <c r="E94" s="17">
        <f>E95</f>
        <v>1844438</v>
      </c>
      <c r="F94" s="91">
        <f t="shared" ref="F94:T94" si="36">F95</f>
        <v>0</v>
      </c>
      <c r="G94" s="17">
        <f t="shared" si="36"/>
        <v>0</v>
      </c>
      <c r="H94" s="17">
        <f t="shared" si="36"/>
        <v>0</v>
      </c>
      <c r="I94" s="17">
        <f t="shared" si="36"/>
        <v>0</v>
      </c>
      <c r="J94" s="17">
        <f t="shared" si="36"/>
        <v>0</v>
      </c>
      <c r="K94" s="17">
        <f t="shared" si="36"/>
        <v>0</v>
      </c>
      <c r="L94" s="17">
        <f t="shared" si="36"/>
        <v>0</v>
      </c>
      <c r="M94" s="17">
        <f t="shared" si="36"/>
        <v>0</v>
      </c>
      <c r="N94" s="17">
        <f t="shared" si="36"/>
        <v>0</v>
      </c>
      <c r="O94" s="17">
        <f t="shared" si="36"/>
        <v>0</v>
      </c>
      <c r="P94" s="17">
        <f t="shared" si="36"/>
        <v>0</v>
      </c>
      <c r="Q94" s="17">
        <f t="shared" si="36"/>
        <v>0</v>
      </c>
      <c r="R94" s="17">
        <f t="shared" si="36"/>
        <v>0</v>
      </c>
      <c r="S94" s="17">
        <f t="shared" si="36"/>
        <v>0</v>
      </c>
      <c r="T94" s="17">
        <f t="shared" si="36"/>
        <v>0</v>
      </c>
      <c r="U94" s="110" t="s">
        <v>30</v>
      </c>
      <c r="V94" s="116" t="s">
        <v>137</v>
      </c>
      <c r="W94" s="119"/>
      <c r="X94" s="126" t="s">
        <v>138</v>
      </c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 t="s">
        <v>138</v>
      </c>
    </row>
    <row r="95" spans="1:40" ht="155.25" customHeight="1" x14ac:dyDescent="0.25">
      <c r="A95" s="114"/>
      <c r="B95" s="6" t="s">
        <v>18</v>
      </c>
      <c r="C95" s="17">
        <f t="shared" si="32"/>
        <v>1844438</v>
      </c>
      <c r="D95" s="17"/>
      <c r="E95" s="17">
        <v>1844438</v>
      </c>
      <c r="F95" s="91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11"/>
      <c r="V95" s="118"/>
      <c r="W95" s="121"/>
      <c r="X95" s="127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</row>
    <row r="96" spans="1:40" ht="54" customHeight="1" x14ac:dyDescent="0.25">
      <c r="A96" s="112" t="s">
        <v>134</v>
      </c>
      <c r="B96" s="6" t="s">
        <v>29</v>
      </c>
      <c r="C96" s="17">
        <f t="shared" si="32"/>
        <v>28248812</v>
      </c>
      <c r="D96" s="17">
        <f>D97+D98</f>
        <v>0</v>
      </c>
      <c r="E96" s="17">
        <f>E97+E98</f>
        <v>26292708</v>
      </c>
      <c r="F96" s="91">
        <f t="shared" ref="F96:T96" si="37">F97+F98</f>
        <v>1956104</v>
      </c>
      <c r="G96" s="17">
        <f t="shared" si="37"/>
        <v>0</v>
      </c>
      <c r="H96" s="17">
        <f t="shared" si="37"/>
        <v>0</v>
      </c>
      <c r="I96" s="17">
        <f t="shared" si="37"/>
        <v>0</v>
      </c>
      <c r="J96" s="17">
        <f t="shared" si="37"/>
        <v>0</v>
      </c>
      <c r="K96" s="17">
        <f t="shared" si="37"/>
        <v>0</v>
      </c>
      <c r="L96" s="17">
        <f t="shared" si="37"/>
        <v>0</v>
      </c>
      <c r="M96" s="17">
        <f t="shared" si="37"/>
        <v>0</v>
      </c>
      <c r="N96" s="17">
        <f t="shared" si="37"/>
        <v>0</v>
      </c>
      <c r="O96" s="17">
        <f t="shared" si="37"/>
        <v>0</v>
      </c>
      <c r="P96" s="17">
        <f t="shared" si="37"/>
        <v>0</v>
      </c>
      <c r="Q96" s="17">
        <f t="shared" si="37"/>
        <v>0</v>
      </c>
      <c r="R96" s="17">
        <f t="shared" si="37"/>
        <v>0</v>
      </c>
      <c r="S96" s="17">
        <f t="shared" si="37"/>
        <v>0</v>
      </c>
      <c r="T96" s="17">
        <f t="shared" si="37"/>
        <v>0</v>
      </c>
      <c r="U96" s="110" t="s">
        <v>30</v>
      </c>
      <c r="V96" s="104" t="s">
        <v>31</v>
      </c>
      <c r="W96" s="105"/>
      <c r="X96" s="106">
        <v>6</v>
      </c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>
        <f>X96</f>
        <v>6</v>
      </c>
    </row>
    <row r="97" spans="1:40" ht="103.5" customHeight="1" x14ac:dyDescent="0.25">
      <c r="A97" s="113"/>
      <c r="B97" s="6" t="s">
        <v>16</v>
      </c>
      <c r="C97" s="17">
        <f t="shared" si="32"/>
        <v>22025338</v>
      </c>
      <c r="D97" s="17"/>
      <c r="E97" s="17">
        <v>22025338</v>
      </c>
      <c r="F97" s="91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15"/>
      <c r="V97" s="104"/>
      <c r="W97" s="105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</row>
    <row r="98" spans="1:40" ht="78" customHeight="1" x14ac:dyDescent="0.25">
      <c r="A98" s="114"/>
      <c r="B98" s="6" t="s">
        <v>18</v>
      </c>
      <c r="C98" s="17">
        <f t="shared" si="32"/>
        <v>6223474</v>
      </c>
      <c r="D98" s="17"/>
      <c r="E98" s="17">
        <v>4267370</v>
      </c>
      <c r="F98" s="91">
        <v>1956104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11"/>
      <c r="V98" s="57" t="s">
        <v>137</v>
      </c>
      <c r="W98" s="57"/>
      <c r="X98" s="85"/>
      <c r="Y98" s="82" t="s">
        <v>138</v>
      </c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2" t="s">
        <v>138</v>
      </c>
    </row>
    <row r="99" spans="1:40" ht="45" customHeight="1" x14ac:dyDescent="0.25">
      <c r="A99" s="112" t="s">
        <v>140</v>
      </c>
      <c r="B99" s="6" t="s">
        <v>29</v>
      </c>
      <c r="C99" s="17">
        <f t="shared" si="32"/>
        <v>412110</v>
      </c>
      <c r="D99" s="17">
        <f>D100</f>
        <v>0</v>
      </c>
      <c r="E99" s="17">
        <f>E100</f>
        <v>412110</v>
      </c>
      <c r="F99" s="91">
        <f t="shared" ref="F99:T99" si="38">F100</f>
        <v>0</v>
      </c>
      <c r="G99" s="17">
        <f t="shared" si="38"/>
        <v>0</v>
      </c>
      <c r="H99" s="17">
        <f t="shared" si="38"/>
        <v>0</v>
      </c>
      <c r="I99" s="17">
        <f t="shared" si="38"/>
        <v>0</v>
      </c>
      <c r="J99" s="17">
        <f t="shared" si="38"/>
        <v>0</v>
      </c>
      <c r="K99" s="17">
        <f t="shared" si="38"/>
        <v>0</v>
      </c>
      <c r="L99" s="17">
        <f t="shared" si="38"/>
        <v>0</v>
      </c>
      <c r="M99" s="17">
        <f t="shared" si="38"/>
        <v>0</v>
      </c>
      <c r="N99" s="17">
        <f t="shared" si="38"/>
        <v>0</v>
      </c>
      <c r="O99" s="17">
        <f t="shared" si="38"/>
        <v>0</v>
      </c>
      <c r="P99" s="17">
        <f t="shared" si="38"/>
        <v>0</v>
      </c>
      <c r="Q99" s="17">
        <f t="shared" si="38"/>
        <v>0</v>
      </c>
      <c r="R99" s="17">
        <f t="shared" si="38"/>
        <v>0</v>
      </c>
      <c r="S99" s="17">
        <f t="shared" si="38"/>
        <v>0</v>
      </c>
      <c r="T99" s="17">
        <f t="shared" si="38"/>
        <v>0</v>
      </c>
      <c r="U99" s="110" t="s">
        <v>30</v>
      </c>
      <c r="V99" s="116" t="s">
        <v>137</v>
      </c>
      <c r="W99" s="119"/>
      <c r="X99" s="126" t="s">
        <v>138</v>
      </c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 t="s">
        <v>138</v>
      </c>
    </row>
    <row r="100" spans="1:40" ht="155.25" customHeight="1" x14ac:dyDescent="0.25">
      <c r="A100" s="114"/>
      <c r="B100" s="6" t="s">
        <v>18</v>
      </c>
      <c r="C100" s="17">
        <f t="shared" si="32"/>
        <v>412110</v>
      </c>
      <c r="D100" s="17"/>
      <c r="E100" s="17">
        <v>412110</v>
      </c>
      <c r="F100" s="91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11"/>
      <c r="V100" s="118"/>
      <c r="W100" s="121"/>
      <c r="X100" s="127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</row>
    <row r="101" spans="1:40" ht="42" customHeight="1" x14ac:dyDescent="0.25">
      <c r="A101" s="112" t="s">
        <v>130</v>
      </c>
      <c r="B101" s="6" t="s">
        <v>29</v>
      </c>
      <c r="C101" s="17">
        <f t="shared" si="32"/>
        <v>1898153</v>
      </c>
      <c r="D101" s="17">
        <f>D102+D103</f>
        <v>0</v>
      </c>
      <c r="E101" s="17">
        <f t="shared" ref="E101:T101" si="39">E102+E103</f>
        <v>1898153</v>
      </c>
      <c r="F101" s="91">
        <f t="shared" si="39"/>
        <v>0</v>
      </c>
      <c r="G101" s="17">
        <f t="shared" si="39"/>
        <v>0</v>
      </c>
      <c r="H101" s="17">
        <f t="shared" si="39"/>
        <v>0</v>
      </c>
      <c r="I101" s="17">
        <f t="shared" si="39"/>
        <v>0</v>
      </c>
      <c r="J101" s="17">
        <f t="shared" si="39"/>
        <v>0</v>
      </c>
      <c r="K101" s="17">
        <f t="shared" si="39"/>
        <v>0</v>
      </c>
      <c r="L101" s="17">
        <f t="shared" si="39"/>
        <v>0</v>
      </c>
      <c r="M101" s="17">
        <f t="shared" si="39"/>
        <v>0</v>
      </c>
      <c r="N101" s="17">
        <f t="shared" si="39"/>
        <v>0</v>
      </c>
      <c r="O101" s="17">
        <f t="shared" si="39"/>
        <v>0</v>
      </c>
      <c r="P101" s="17">
        <f t="shared" si="39"/>
        <v>0</v>
      </c>
      <c r="Q101" s="17">
        <f t="shared" si="39"/>
        <v>0</v>
      </c>
      <c r="R101" s="17">
        <f t="shared" si="39"/>
        <v>0</v>
      </c>
      <c r="S101" s="17">
        <f t="shared" si="39"/>
        <v>0</v>
      </c>
      <c r="T101" s="17">
        <f t="shared" si="39"/>
        <v>0</v>
      </c>
      <c r="U101" s="110" t="s">
        <v>30</v>
      </c>
      <c r="V101" s="116" t="s">
        <v>31</v>
      </c>
      <c r="W101" s="119"/>
      <c r="X101" s="110">
        <v>3</v>
      </c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>
        <f>X101</f>
        <v>3</v>
      </c>
    </row>
    <row r="102" spans="1:40" ht="100.5" customHeight="1" x14ac:dyDescent="0.25">
      <c r="A102" s="113"/>
      <c r="B102" s="6" t="s">
        <v>16</v>
      </c>
      <c r="C102" s="17">
        <f t="shared" si="32"/>
        <v>0</v>
      </c>
      <c r="D102" s="17"/>
      <c r="E102" s="17"/>
      <c r="F102" s="91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15"/>
      <c r="V102" s="117"/>
      <c r="W102" s="120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</row>
    <row r="103" spans="1:40" ht="84" customHeight="1" x14ac:dyDescent="0.25">
      <c r="A103" s="114"/>
      <c r="B103" s="6" t="s">
        <v>18</v>
      </c>
      <c r="C103" s="17">
        <f t="shared" si="32"/>
        <v>1898153</v>
      </c>
      <c r="D103" s="17"/>
      <c r="E103" s="17">
        <v>1898153</v>
      </c>
      <c r="F103" s="91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11"/>
      <c r="V103" s="118"/>
      <c r="W103" s="12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</row>
    <row r="104" spans="1:40" s="5" customFormat="1" ht="42" customHeight="1" x14ac:dyDescent="0.25">
      <c r="A104" s="112" t="s">
        <v>146</v>
      </c>
      <c r="B104" s="67" t="s">
        <v>29</v>
      </c>
      <c r="C104" s="17">
        <f t="shared" si="32"/>
        <v>179230040</v>
      </c>
      <c r="D104" s="17">
        <f>D106</f>
        <v>3547195</v>
      </c>
      <c r="E104" s="17">
        <f>E105+E106</f>
        <v>25454989</v>
      </c>
      <c r="F104" s="91">
        <f>F105+F106</f>
        <v>53548383</v>
      </c>
      <c r="G104" s="17">
        <f>G105+G106</f>
        <v>51102759</v>
      </c>
      <c r="H104" s="17">
        <f>H105+H106</f>
        <v>45576714</v>
      </c>
      <c r="I104" s="17">
        <f t="shared" ref="I104:T104" si="40">I105+I106</f>
        <v>0</v>
      </c>
      <c r="J104" s="17">
        <f t="shared" si="40"/>
        <v>0</v>
      </c>
      <c r="K104" s="17">
        <f t="shared" si="40"/>
        <v>0</v>
      </c>
      <c r="L104" s="17">
        <f t="shared" si="40"/>
        <v>0</v>
      </c>
      <c r="M104" s="17">
        <f t="shared" si="40"/>
        <v>0</v>
      </c>
      <c r="N104" s="17">
        <f t="shared" si="40"/>
        <v>0</v>
      </c>
      <c r="O104" s="17">
        <f t="shared" si="40"/>
        <v>0</v>
      </c>
      <c r="P104" s="17">
        <f t="shared" si="40"/>
        <v>0</v>
      </c>
      <c r="Q104" s="17">
        <f t="shared" si="40"/>
        <v>0</v>
      </c>
      <c r="R104" s="17">
        <f t="shared" si="40"/>
        <v>0</v>
      </c>
      <c r="S104" s="17">
        <f t="shared" si="40"/>
        <v>0</v>
      </c>
      <c r="T104" s="17">
        <f t="shared" si="40"/>
        <v>0</v>
      </c>
      <c r="U104" s="110" t="s">
        <v>32</v>
      </c>
      <c r="V104" s="119" t="s">
        <v>33</v>
      </c>
      <c r="W104" s="119">
        <f>W133</f>
        <v>1</v>
      </c>
      <c r="X104" s="119">
        <f>X117+X124</f>
        <v>5</v>
      </c>
      <c r="Y104" s="119">
        <f>Y120</f>
        <v>14</v>
      </c>
      <c r="Z104" s="119">
        <f>Z129+Z135</f>
        <v>14</v>
      </c>
      <c r="AA104" s="119">
        <f>AA109+AA113</f>
        <v>12</v>
      </c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19"/>
      <c r="AN104" s="119">
        <f>W104+X104+Y104+Z104+AA104</f>
        <v>46</v>
      </c>
    </row>
    <row r="105" spans="1:40" s="5" customFormat="1" ht="96.75" customHeight="1" x14ac:dyDescent="0.25">
      <c r="A105" s="113"/>
      <c r="B105" s="67" t="s">
        <v>16</v>
      </c>
      <c r="C105" s="17">
        <f t="shared" si="32"/>
        <v>130089710</v>
      </c>
      <c r="D105" s="17">
        <f t="shared" ref="D105:T105" si="41">D110+D114+D118+D121+D125+D130+D136</f>
        <v>0</v>
      </c>
      <c r="E105" s="17">
        <f t="shared" si="41"/>
        <v>9685084</v>
      </c>
      <c r="F105" s="91">
        <f t="shared" si="41"/>
        <v>43435766</v>
      </c>
      <c r="G105" s="17">
        <f t="shared" si="41"/>
        <v>41419023</v>
      </c>
      <c r="H105" s="17">
        <f t="shared" si="41"/>
        <v>35549837</v>
      </c>
      <c r="I105" s="17">
        <f t="shared" si="41"/>
        <v>0</v>
      </c>
      <c r="J105" s="17">
        <f t="shared" si="41"/>
        <v>0</v>
      </c>
      <c r="K105" s="17">
        <f t="shared" si="41"/>
        <v>0</v>
      </c>
      <c r="L105" s="17">
        <f t="shared" si="41"/>
        <v>0</v>
      </c>
      <c r="M105" s="17">
        <f t="shared" si="41"/>
        <v>0</v>
      </c>
      <c r="N105" s="17">
        <f t="shared" si="41"/>
        <v>0</v>
      </c>
      <c r="O105" s="17">
        <f t="shared" si="41"/>
        <v>0</v>
      </c>
      <c r="P105" s="17">
        <f t="shared" si="41"/>
        <v>0</v>
      </c>
      <c r="Q105" s="17">
        <f t="shared" si="41"/>
        <v>0</v>
      </c>
      <c r="R105" s="17">
        <f t="shared" si="41"/>
        <v>0</v>
      </c>
      <c r="S105" s="17">
        <f t="shared" si="41"/>
        <v>0</v>
      </c>
      <c r="T105" s="17">
        <f t="shared" si="41"/>
        <v>0</v>
      </c>
      <c r="U105" s="115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</row>
    <row r="106" spans="1:40" s="5" customFormat="1" ht="51.75" customHeight="1" x14ac:dyDescent="0.25">
      <c r="A106" s="114"/>
      <c r="B106" s="67" t="s">
        <v>18</v>
      </c>
      <c r="C106" s="17">
        <f t="shared" si="32"/>
        <v>49140330</v>
      </c>
      <c r="D106" s="17">
        <f>D108+D111+D115+D119+D122+D126+D128+D131+D134+D137</f>
        <v>3547195</v>
      </c>
      <c r="E106" s="17">
        <f>E108+E111+E115+E119+E122+E126+E128+E131</f>
        <v>15769905</v>
      </c>
      <c r="F106" s="91">
        <f>F108+F111+F115+F119+F122+F126+F128+F131+F134+F137</f>
        <v>10112617</v>
      </c>
      <c r="G106" s="17">
        <f t="shared" ref="G106:T106" si="42">G108+G111+G115+G119+G122+G126+G128+G131+G134+G137</f>
        <v>9683736</v>
      </c>
      <c r="H106" s="17">
        <f t="shared" si="42"/>
        <v>10026877</v>
      </c>
      <c r="I106" s="17">
        <f t="shared" si="42"/>
        <v>0</v>
      </c>
      <c r="J106" s="17">
        <f t="shared" si="42"/>
        <v>0</v>
      </c>
      <c r="K106" s="17">
        <f t="shared" si="42"/>
        <v>0</v>
      </c>
      <c r="L106" s="17">
        <f t="shared" si="42"/>
        <v>0</v>
      </c>
      <c r="M106" s="17">
        <f t="shared" si="42"/>
        <v>0</v>
      </c>
      <c r="N106" s="17">
        <f t="shared" si="42"/>
        <v>0</v>
      </c>
      <c r="O106" s="17">
        <f t="shared" si="42"/>
        <v>0</v>
      </c>
      <c r="P106" s="17">
        <f t="shared" si="42"/>
        <v>0</v>
      </c>
      <c r="Q106" s="17">
        <f t="shared" si="42"/>
        <v>0</v>
      </c>
      <c r="R106" s="17">
        <f t="shared" si="42"/>
        <v>0</v>
      </c>
      <c r="S106" s="17">
        <f t="shared" si="42"/>
        <v>0</v>
      </c>
      <c r="T106" s="17">
        <f t="shared" si="42"/>
        <v>0</v>
      </c>
      <c r="U106" s="11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</row>
    <row r="107" spans="1:40" ht="39" customHeight="1" x14ac:dyDescent="0.25">
      <c r="A107" s="112" t="s">
        <v>141</v>
      </c>
      <c r="B107" s="6" t="s">
        <v>29</v>
      </c>
      <c r="C107" s="17">
        <f t="shared" si="32"/>
        <v>2418757</v>
      </c>
      <c r="D107" s="17">
        <f>D108</f>
        <v>0</v>
      </c>
      <c r="E107" s="17">
        <f>E108</f>
        <v>2418757</v>
      </c>
      <c r="F107" s="91">
        <f t="shared" ref="F107:T107" si="43">F108</f>
        <v>0</v>
      </c>
      <c r="G107" s="17">
        <f t="shared" si="43"/>
        <v>0</v>
      </c>
      <c r="H107" s="17">
        <f t="shared" si="43"/>
        <v>0</v>
      </c>
      <c r="I107" s="17">
        <f t="shared" si="43"/>
        <v>0</v>
      </c>
      <c r="J107" s="17">
        <f t="shared" si="43"/>
        <v>0</v>
      </c>
      <c r="K107" s="17">
        <f t="shared" si="43"/>
        <v>0</v>
      </c>
      <c r="L107" s="17">
        <f t="shared" si="43"/>
        <v>0</v>
      </c>
      <c r="M107" s="17">
        <f t="shared" si="43"/>
        <v>0</v>
      </c>
      <c r="N107" s="17">
        <f t="shared" si="43"/>
        <v>0</v>
      </c>
      <c r="O107" s="17">
        <f t="shared" si="43"/>
        <v>0</v>
      </c>
      <c r="P107" s="17">
        <f t="shared" si="43"/>
        <v>0</v>
      </c>
      <c r="Q107" s="17">
        <f t="shared" si="43"/>
        <v>0</v>
      </c>
      <c r="R107" s="17">
        <f t="shared" si="43"/>
        <v>0</v>
      </c>
      <c r="S107" s="17">
        <f t="shared" si="43"/>
        <v>0</v>
      </c>
      <c r="T107" s="17">
        <f t="shared" si="43"/>
        <v>0</v>
      </c>
      <c r="U107" s="110" t="s">
        <v>32</v>
      </c>
      <c r="V107" s="116" t="s">
        <v>137</v>
      </c>
      <c r="W107" s="119"/>
      <c r="X107" s="126" t="s">
        <v>138</v>
      </c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 t="s">
        <v>138</v>
      </c>
    </row>
    <row r="108" spans="1:40" ht="150" customHeight="1" x14ac:dyDescent="0.25">
      <c r="A108" s="114"/>
      <c r="B108" s="6" t="s">
        <v>18</v>
      </c>
      <c r="C108" s="17">
        <f t="shared" si="32"/>
        <v>2418757</v>
      </c>
      <c r="D108" s="17"/>
      <c r="E108" s="17">
        <v>2418757</v>
      </c>
      <c r="F108" s="91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11"/>
      <c r="V108" s="118"/>
      <c r="W108" s="121"/>
      <c r="X108" s="127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</row>
    <row r="109" spans="1:40" ht="37.5" customHeight="1" x14ac:dyDescent="0.25">
      <c r="A109" s="112" t="s">
        <v>131</v>
      </c>
      <c r="B109" s="6" t="s">
        <v>29</v>
      </c>
      <c r="C109" s="17">
        <f t="shared" si="32"/>
        <v>20729880</v>
      </c>
      <c r="D109" s="17">
        <f t="shared" ref="D109:T109" si="44">D110+D111</f>
        <v>0</v>
      </c>
      <c r="E109" s="17">
        <f t="shared" si="44"/>
        <v>1257150</v>
      </c>
      <c r="F109" s="91">
        <f t="shared" si="44"/>
        <v>0</v>
      </c>
      <c r="G109" s="17">
        <f t="shared" si="44"/>
        <v>0</v>
      </c>
      <c r="H109" s="17">
        <f t="shared" si="44"/>
        <v>19472730</v>
      </c>
      <c r="I109" s="17">
        <f t="shared" si="44"/>
        <v>0</v>
      </c>
      <c r="J109" s="17">
        <f t="shared" si="44"/>
        <v>0</v>
      </c>
      <c r="K109" s="17">
        <f t="shared" si="44"/>
        <v>0</v>
      </c>
      <c r="L109" s="17">
        <f t="shared" si="44"/>
        <v>0</v>
      </c>
      <c r="M109" s="17">
        <f t="shared" si="44"/>
        <v>0</v>
      </c>
      <c r="N109" s="17">
        <f t="shared" si="44"/>
        <v>0</v>
      </c>
      <c r="O109" s="17">
        <f t="shared" si="44"/>
        <v>0</v>
      </c>
      <c r="P109" s="17">
        <f t="shared" si="44"/>
        <v>0</v>
      </c>
      <c r="Q109" s="17">
        <f t="shared" si="44"/>
        <v>0</v>
      </c>
      <c r="R109" s="17">
        <f t="shared" si="44"/>
        <v>0</v>
      </c>
      <c r="S109" s="17">
        <f t="shared" si="44"/>
        <v>0</v>
      </c>
      <c r="T109" s="17">
        <f t="shared" si="44"/>
        <v>0</v>
      </c>
      <c r="U109" s="110" t="s">
        <v>32</v>
      </c>
      <c r="V109" s="116" t="s">
        <v>33</v>
      </c>
      <c r="W109" s="119"/>
      <c r="X109" s="110"/>
      <c r="Y109" s="110"/>
      <c r="Z109" s="110"/>
      <c r="AA109" s="110">
        <v>6</v>
      </c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>
        <f>AA109</f>
        <v>6</v>
      </c>
    </row>
    <row r="110" spans="1:40" ht="96.75" customHeight="1" x14ac:dyDescent="0.25">
      <c r="A110" s="113"/>
      <c r="B110" s="6" t="s">
        <v>16</v>
      </c>
      <c r="C110" s="17">
        <f t="shared" si="32"/>
        <v>15955008</v>
      </c>
      <c r="D110" s="17"/>
      <c r="E110" s="17"/>
      <c r="F110" s="91"/>
      <c r="G110" s="17"/>
      <c r="H110" s="17">
        <v>15955008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15"/>
      <c r="V110" s="117"/>
      <c r="W110" s="120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</row>
    <row r="111" spans="1:40" ht="36.75" customHeight="1" x14ac:dyDescent="0.25">
      <c r="A111" s="113"/>
      <c r="B111" s="112" t="s">
        <v>18</v>
      </c>
      <c r="C111" s="122">
        <f t="shared" si="32"/>
        <v>4774872</v>
      </c>
      <c r="D111" s="122"/>
      <c r="E111" s="122">
        <v>1257150</v>
      </c>
      <c r="F111" s="124"/>
      <c r="G111" s="122"/>
      <c r="H111" s="122">
        <v>3517722</v>
      </c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15"/>
      <c r="V111" s="118"/>
      <c r="W111" s="12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111"/>
      <c r="AJ111" s="111"/>
      <c r="AK111" s="111"/>
      <c r="AL111" s="111"/>
      <c r="AM111" s="111"/>
      <c r="AN111" s="111"/>
    </row>
    <row r="112" spans="1:40" ht="53.25" customHeight="1" x14ac:dyDescent="0.25">
      <c r="A112" s="114"/>
      <c r="B112" s="114"/>
      <c r="C112" s="123"/>
      <c r="D112" s="123"/>
      <c r="E112" s="123"/>
      <c r="F112" s="125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11"/>
      <c r="V112" s="52" t="s">
        <v>137</v>
      </c>
      <c r="W112" s="53"/>
      <c r="X112" s="54" t="s">
        <v>138</v>
      </c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 t="s">
        <v>138</v>
      </c>
    </row>
    <row r="113" spans="1:40" ht="37.5" customHeight="1" x14ac:dyDescent="0.25">
      <c r="A113" s="112" t="s">
        <v>132</v>
      </c>
      <c r="B113" s="6" t="s">
        <v>29</v>
      </c>
      <c r="C113" s="17">
        <f t="shared" si="32"/>
        <v>27682964</v>
      </c>
      <c r="D113" s="17">
        <f t="shared" ref="D113:G113" si="45">D114+D115</f>
        <v>0</v>
      </c>
      <c r="E113" s="17">
        <f t="shared" si="45"/>
        <v>1578980</v>
      </c>
      <c r="F113" s="91">
        <f t="shared" si="45"/>
        <v>0</v>
      </c>
      <c r="G113" s="17">
        <f t="shared" si="45"/>
        <v>0</v>
      </c>
      <c r="H113" s="17">
        <f>H114+H115</f>
        <v>26103984</v>
      </c>
      <c r="I113" s="17">
        <f t="shared" ref="I113:T113" si="46">I114+I115</f>
        <v>0</v>
      </c>
      <c r="J113" s="17">
        <f t="shared" si="46"/>
        <v>0</v>
      </c>
      <c r="K113" s="17">
        <f t="shared" si="46"/>
        <v>0</v>
      </c>
      <c r="L113" s="17">
        <f t="shared" si="46"/>
        <v>0</v>
      </c>
      <c r="M113" s="17">
        <f t="shared" si="46"/>
        <v>0</v>
      </c>
      <c r="N113" s="17">
        <f t="shared" si="46"/>
        <v>0</v>
      </c>
      <c r="O113" s="17">
        <f t="shared" si="46"/>
        <v>0</v>
      </c>
      <c r="P113" s="17">
        <f t="shared" si="46"/>
        <v>0</v>
      </c>
      <c r="Q113" s="17">
        <f t="shared" si="46"/>
        <v>0</v>
      </c>
      <c r="R113" s="17">
        <f t="shared" si="46"/>
        <v>0</v>
      </c>
      <c r="S113" s="17">
        <f t="shared" si="46"/>
        <v>0</v>
      </c>
      <c r="T113" s="17">
        <f t="shared" si="46"/>
        <v>0</v>
      </c>
      <c r="U113" s="110" t="s">
        <v>32</v>
      </c>
      <c r="V113" s="116" t="s">
        <v>33</v>
      </c>
      <c r="W113" s="119"/>
      <c r="X113" s="110"/>
      <c r="Y113" s="110"/>
      <c r="Z113" s="110"/>
      <c r="AA113" s="110">
        <v>6</v>
      </c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>
        <f>AA113</f>
        <v>6</v>
      </c>
    </row>
    <row r="114" spans="1:40" ht="93.75" x14ac:dyDescent="0.25">
      <c r="A114" s="113"/>
      <c r="B114" s="6" t="s">
        <v>16</v>
      </c>
      <c r="C114" s="17">
        <f t="shared" si="32"/>
        <v>19594829</v>
      </c>
      <c r="D114" s="17"/>
      <c r="E114" s="17"/>
      <c r="F114" s="91"/>
      <c r="G114" s="17"/>
      <c r="H114" s="17">
        <v>19594829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15"/>
      <c r="V114" s="117"/>
      <c r="W114" s="120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</row>
    <row r="115" spans="1:40" ht="78" customHeight="1" x14ac:dyDescent="0.25">
      <c r="A115" s="113"/>
      <c r="B115" s="112" t="s">
        <v>18</v>
      </c>
      <c r="C115" s="122">
        <f t="shared" si="32"/>
        <v>8088135</v>
      </c>
      <c r="D115" s="122"/>
      <c r="E115" s="122">
        <v>1578980</v>
      </c>
      <c r="F115" s="124"/>
      <c r="G115" s="122"/>
      <c r="H115" s="122">
        <v>6509155</v>
      </c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15"/>
      <c r="V115" s="118"/>
      <c r="W115" s="12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111"/>
      <c r="AJ115" s="111"/>
      <c r="AK115" s="111"/>
      <c r="AL115" s="111"/>
      <c r="AM115" s="111"/>
      <c r="AN115" s="111"/>
    </row>
    <row r="116" spans="1:40" ht="82.5" customHeight="1" x14ac:dyDescent="0.25">
      <c r="A116" s="114"/>
      <c r="B116" s="114"/>
      <c r="C116" s="123"/>
      <c r="D116" s="123"/>
      <c r="E116" s="123"/>
      <c r="F116" s="125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11"/>
      <c r="V116" s="52" t="s">
        <v>137</v>
      </c>
      <c r="W116" s="53"/>
      <c r="X116" s="54" t="s">
        <v>138</v>
      </c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 t="s">
        <v>138</v>
      </c>
    </row>
    <row r="117" spans="1:40" ht="37.5" x14ac:dyDescent="0.25">
      <c r="A117" s="112" t="s">
        <v>129</v>
      </c>
      <c r="B117" s="6" t="s">
        <v>29</v>
      </c>
      <c r="C117" s="17">
        <f t="shared" si="32"/>
        <v>2212584</v>
      </c>
      <c r="D117" s="17">
        <f>D118+D119</f>
        <v>0</v>
      </c>
      <c r="E117" s="17">
        <f>E118+E119</f>
        <v>2212584</v>
      </c>
      <c r="F117" s="91">
        <f t="shared" ref="F117:T117" si="47">F118+F119</f>
        <v>0</v>
      </c>
      <c r="G117" s="17">
        <f t="shared" si="47"/>
        <v>0</v>
      </c>
      <c r="H117" s="17">
        <f t="shared" si="47"/>
        <v>0</v>
      </c>
      <c r="I117" s="17">
        <f t="shared" si="47"/>
        <v>0</v>
      </c>
      <c r="J117" s="17">
        <f t="shared" si="47"/>
        <v>0</v>
      </c>
      <c r="K117" s="17">
        <f t="shared" si="47"/>
        <v>0</v>
      </c>
      <c r="L117" s="17">
        <f t="shared" si="47"/>
        <v>0</v>
      </c>
      <c r="M117" s="17">
        <f t="shared" si="47"/>
        <v>0</v>
      </c>
      <c r="N117" s="17">
        <f t="shared" si="47"/>
        <v>0</v>
      </c>
      <c r="O117" s="17">
        <f t="shared" si="47"/>
        <v>0</v>
      </c>
      <c r="P117" s="17">
        <f t="shared" si="47"/>
        <v>0</v>
      </c>
      <c r="Q117" s="17">
        <f t="shared" si="47"/>
        <v>0</v>
      </c>
      <c r="R117" s="17">
        <f t="shared" si="47"/>
        <v>0</v>
      </c>
      <c r="S117" s="17">
        <f t="shared" si="47"/>
        <v>0</v>
      </c>
      <c r="T117" s="17">
        <f t="shared" si="47"/>
        <v>0</v>
      </c>
      <c r="U117" s="110" t="s">
        <v>32</v>
      </c>
      <c r="V117" s="116" t="s">
        <v>33</v>
      </c>
      <c r="W117" s="119"/>
      <c r="X117" s="110">
        <v>1</v>
      </c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>
        <v>1</v>
      </c>
    </row>
    <row r="118" spans="1:40" ht="93.75" x14ac:dyDescent="0.25">
      <c r="A118" s="113"/>
      <c r="B118" s="6" t="s">
        <v>16</v>
      </c>
      <c r="C118" s="17">
        <f t="shared" si="32"/>
        <v>1659438</v>
      </c>
      <c r="D118" s="17"/>
      <c r="E118" s="17">
        <v>1659438</v>
      </c>
      <c r="F118" s="91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15"/>
      <c r="V118" s="117"/>
      <c r="W118" s="120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</row>
    <row r="119" spans="1:40" ht="126" customHeight="1" x14ac:dyDescent="0.25">
      <c r="A119" s="114"/>
      <c r="B119" s="6" t="s">
        <v>18</v>
      </c>
      <c r="C119" s="17">
        <f t="shared" si="32"/>
        <v>553146</v>
      </c>
      <c r="D119" s="17"/>
      <c r="E119" s="17">
        <v>553146</v>
      </c>
      <c r="F119" s="91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11"/>
      <c r="V119" s="118"/>
      <c r="W119" s="12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111"/>
    </row>
    <row r="120" spans="1:40" ht="37.5" customHeight="1" x14ac:dyDescent="0.25">
      <c r="A120" s="112" t="s">
        <v>133</v>
      </c>
      <c r="B120" s="6" t="s">
        <v>29</v>
      </c>
      <c r="C120" s="17">
        <f t="shared" si="32"/>
        <v>58393433</v>
      </c>
      <c r="D120" s="17">
        <f t="shared" ref="D120:E120" si="48">D121+D122</f>
        <v>0</v>
      </c>
      <c r="E120" s="17">
        <f t="shared" si="48"/>
        <v>5501288</v>
      </c>
      <c r="F120" s="91">
        <f>F121+F122</f>
        <v>52892145</v>
      </c>
      <c r="G120" s="17">
        <f t="shared" ref="G120:T120" si="49">G121+G122</f>
        <v>0</v>
      </c>
      <c r="H120" s="17">
        <f t="shared" si="49"/>
        <v>0</v>
      </c>
      <c r="I120" s="17">
        <f t="shared" si="49"/>
        <v>0</v>
      </c>
      <c r="J120" s="17">
        <f t="shared" si="49"/>
        <v>0</v>
      </c>
      <c r="K120" s="17">
        <f t="shared" si="49"/>
        <v>0</v>
      </c>
      <c r="L120" s="17">
        <f t="shared" si="49"/>
        <v>0</v>
      </c>
      <c r="M120" s="17">
        <f t="shared" si="49"/>
        <v>0</v>
      </c>
      <c r="N120" s="17">
        <f t="shared" si="49"/>
        <v>0</v>
      </c>
      <c r="O120" s="17">
        <f t="shared" si="49"/>
        <v>0</v>
      </c>
      <c r="P120" s="17">
        <f t="shared" si="49"/>
        <v>0</v>
      </c>
      <c r="Q120" s="17">
        <f t="shared" si="49"/>
        <v>0</v>
      </c>
      <c r="R120" s="17">
        <f t="shared" si="49"/>
        <v>0</v>
      </c>
      <c r="S120" s="17">
        <f t="shared" si="49"/>
        <v>0</v>
      </c>
      <c r="T120" s="17">
        <f t="shared" si="49"/>
        <v>0</v>
      </c>
      <c r="U120" s="110" t="s">
        <v>32</v>
      </c>
      <c r="V120" s="116" t="s">
        <v>33</v>
      </c>
      <c r="W120" s="119"/>
      <c r="X120" s="110"/>
      <c r="Y120" s="110">
        <v>14</v>
      </c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>
        <f>Y120</f>
        <v>14</v>
      </c>
    </row>
    <row r="121" spans="1:40" ht="93.75" x14ac:dyDescent="0.25">
      <c r="A121" s="113"/>
      <c r="B121" s="6" t="s">
        <v>16</v>
      </c>
      <c r="C121" s="17">
        <f t="shared" si="32"/>
        <v>43435766</v>
      </c>
      <c r="D121" s="17"/>
      <c r="E121" s="17"/>
      <c r="F121" s="91">
        <v>43435766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15"/>
      <c r="V121" s="117"/>
      <c r="W121" s="120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</row>
    <row r="122" spans="1:40" ht="70.5" customHeight="1" x14ac:dyDescent="0.25">
      <c r="A122" s="113"/>
      <c r="B122" s="112" t="s">
        <v>18</v>
      </c>
      <c r="C122" s="122">
        <f t="shared" si="32"/>
        <v>14957667</v>
      </c>
      <c r="D122" s="122"/>
      <c r="E122" s="122">
        <v>5501288</v>
      </c>
      <c r="F122" s="124">
        <v>9456379</v>
      </c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15"/>
      <c r="V122" s="118"/>
      <c r="W122" s="12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111"/>
    </row>
    <row r="123" spans="1:40" ht="60" customHeight="1" x14ac:dyDescent="0.25">
      <c r="A123" s="114"/>
      <c r="B123" s="114"/>
      <c r="C123" s="123"/>
      <c r="D123" s="123"/>
      <c r="E123" s="123"/>
      <c r="F123" s="125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11"/>
      <c r="V123" s="52" t="s">
        <v>137</v>
      </c>
      <c r="W123" s="53"/>
      <c r="X123" s="54" t="s">
        <v>138</v>
      </c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 t="s">
        <v>138</v>
      </c>
    </row>
    <row r="124" spans="1:40" ht="37.5" customHeight="1" x14ac:dyDescent="0.25">
      <c r="A124" s="112" t="s">
        <v>134</v>
      </c>
      <c r="B124" s="6" t="s">
        <v>29</v>
      </c>
      <c r="C124" s="17">
        <f>C125+C126</f>
        <v>10713438</v>
      </c>
      <c r="D124" s="17">
        <f>D125+D126</f>
        <v>0</v>
      </c>
      <c r="E124" s="17">
        <f>E125+E126</f>
        <v>10057200</v>
      </c>
      <c r="F124" s="91">
        <f t="shared" ref="F124:T124" si="50">F125+F126</f>
        <v>656238</v>
      </c>
      <c r="G124" s="17">
        <f t="shared" si="50"/>
        <v>0</v>
      </c>
      <c r="H124" s="17">
        <f t="shared" si="50"/>
        <v>0</v>
      </c>
      <c r="I124" s="17">
        <f t="shared" si="50"/>
        <v>0</v>
      </c>
      <c r="J124" s="17">
        <f t="shared" si="50"/>
        <v>0</v>
      </c>
      <c r="K124" s="17">
        <f t="shared" si="50"/>
        <v>0</v>
      </c>
      <c r="L124" s="17">
        <f t="shared" si="50"/>
        <v>0</v>
      </c>
      <c r="M124" s="17">
        <f t="shared" si="50"/>
        <v>0</v>
      </c>
      <c r="N124" s="17">
        <f t="shared" si="50"/>
        <v>0</v>
      </c>
      <c r="O124" s="17">
        <f t="shared" si="50"/>
        <v>0</v>
      </c>
      <c r="P124" s="17">
        <f t="shared" si="50"/>
        <v>0</v>
      </c>
      <c r="Q124" s="17">
        <f t="shared" si="50"/>
        <v>0</v>
      </c>
      <c r="R124" s="17">
        <f t="shared" si="50"/>
        <v>0</v>
      </c>
      <c r="S124" s="17">
        <f t="shared" si="50"/>
        <v>0</v>
      </c>
      <c r="T124" s="17">
        <f t="shared" si="50"/>
        <v>0</v>
      </c>
      <c r="U124" s="110" t="s">
        <v>32</v>
      </c>
      <c r="V124" s="104" t="s">
        <v>33</v>
      </c>
      <c r="W124" s="105"/>
      <c r="X124" s="106">
        <v>4</v>
      </c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>
        <f>X124</f>
        <v>4</v>
      </c>
    </row>
    <row r="125" spans="1:40" ht="93.75" x14ac:dyDescent="0.25">
      <c r="A125" s="113"/>
      <c r="B125" s="6" t="s">
        <v>16</v>
      </c>
      <c r="C125" s="17">
        <f t="shared" si="32"/>
        <v>8025646</v>
      </c>
      <c r="D125" s="17"/>
      <c r="E125" s="17">
        <v>8025646</v>
      </c>
      <c r="F125" s="91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15"/>
      <c r="V125" s="104"/>
      <c r="W125" s="105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</row>
    <row r="126" spans="1:40" ht="126" customHeight="1" x14ac:dyDescent="0.25">
      <c r="A126" s="114"/>
      <c r="B126" s="6" t="s">
        <v>18</v>
      </c>
      <c r="C126" s="17">
        <f>E126+F126</f>
        <v>2687792</v>
      </c>
      <c r="D126" s="17"/>
      <c r="E126" s="17">
        <v>2031554</v>
      </c>
      <c r="F126" s="91">
        <v>656238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11"/>
      <c r="V126" s="57" t="s">
        <v>137</v>
      </c>
      <c r="W126" s="57"/>
      <c r="X126" s="85"/>
      <c r="Y126" s="82" t="s">
        <v>138</v>
      </c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2" t="s">
        <v>138</v>
      </c>
    </row>
    <row r="127" spans="1:40" ht="37.5" x14ac:dyDescent="0.25">
      <c r="A127" s="112" t="s">
        <v>140</v>
      </c>
      <c r="B127" s="6" t="s">
        <v>29</v>
      </c>
      <c r="C127" s="17">
        <f t="shared" si="32"/>
        <v>518162</v>
      </c>
      <c r="D127" s="17">
        <f>D128</f>
        <v>0</v>
      </c>
      <c r="E127" s="17">
        <f>E128</f>
        <v>518162</v>
      </c>
      <c r="F127" s="91">
        <f t="shared" ref="F127:T127" si="51">F128</f>
        <v>0</v>
      </c>
      <c r="G127" s="17">
        <f t="shared" si="51"/>
        <v>0</v>
      </c>
      <c r="H127" s="17">
        <f t="shared" si="51"/>
        <v>0</v>
      </c>
      <c r="I127" s="17">
        <f t="shared" si="51"/>
        <v>0</v>
      </c>
      <c r="J127" s="17">
        <f t="shared" si="51"/>
        <v>0</v>
      </c>
      <c r="K127" s="17">
        <f t="shared" si="51"/>
        <v>0</v>
      </c>
      <c r="L127" s="17">
        <f t="shared" si="51"/>
        <v>0</v>
      </c>
      <c r="M127" s="17">
        <f t="shared" si="51"/>
        <v>0</v>
      </c>
      <c r="N127" s="17">
        <f t="shared" si="51"/>
        <v>0</v>
      </c>
      <c r="O127" s="17">
        <f t="shared" si="51"/>
        <v>0</v>
      </c>
      <c r="P127" s="17">
        <f t="shared" si="51"/>
        <v>0</v>
      </c>
      <c r="Q127" s="17">
        <f t="shared" si="51"/>
        <v>0</v>
      </c>
      <c r="R127" s="17">
        <f t="shared" si="51"/>
        <v>0</v>
      </c>
      <c r="S127" s="17">
        <f t="shared" si="51"/>
        <v>0</v>
      </c>
      <c r="T127" s="17">
        <f t="shared" si="51"/>
        <v>0</v>
      </c>
      <c r="U127" s="110" t="s">
        <v>32</v>
      </c>
      <c r="V127" s="116" t="s">
        <v>137</v>
      </c>
      <c r="W127" s="119"/>
      <c r="X127" s="110" t="s">
        <v>138</v>
      </c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</row>
    <row r="128" spans="1:40" ht="126" customHeight="1" x14ac:dyDescent="0.25">
      <c r="A128" s="114"/>
      <c r="B128" s="6" t="s">
        <v>18</v>
      </c>
      <c r="C128" s="17">
        <f t="shared" si="32"/>
        <v>518162</v>
      </c>
      <c r="D128" s="17"/>
      <c r="E128" s="17">
        <v>518162</v>
      </c>
      <c r="F128" s="91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11"/>
      <c r="V128" s="118"/>
      <c r="W128" s="12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</row>
    <row r="129" spans="1:40" ht="37.5" customHeight="1" x14ac:dyDescent="0.25">
      <c r="A129" s="112" t="s">
        <v>135</v>
      </c>
      <c r="B129" s="6" t="s">
        <v>29</v>
      </c>
      <c r="C129" s="17">
        <f t="shared" si="32"/>
        <v>11015685</v>
      </c>
      <c r="D129" s="17">
        <f t="shared" ref="D129:F129" si="52">D130+D131</f>
        <v>0</v>
      </c>
      <c r="E129" s="17">
        <f t="shared" si="52"/>
        <v>1910868</v>
      </c>
      <c r="F129" s="91">
        <f t="shared" si="52"/>
        <v>0</v>
      </c>
      <c r="G129" s="17">
        <f>G130+G131</f>
        <v>9104817</v>
      </c>
      <c r="H129" s="17">
        <f t="shared" ref="H129:T129" si="53">H130+H131</f>
        <v>0</v>
      </c>
      <c r="I129" s="17">
        <f t="shared" si="53"/>
        <v>0</v>
      </c>
      <c r="J129" s="17">
        <f t="shared" si="53"/>
        <v>0</v>
      </c>
      <c r="K129" s="17">
        <f t="shared" si="53"/>
        <v>0</v>
      </c>
      <c r="L129" s="17">
        <f t="shared" si="53"/>
        <v>0</v>
      </c>
      <c r="M129" s="17">
        <f t="shared" si="53"/>
        <v>0</v>
      </c>
      <c r="N129" s="17">
        <f t="shared" si="53"/>
        <v>0</v>
      </c>
      <c r="O129" s="17">
        <f t="shared" si="53"/>
        <v>0</v>
      </c>
      <c r="P129" s="17">
        <f t="shared" si="53"/>
        <v>0</v>
      </c>
      <c r="Q129" s="17">
        <f t="shared" si="53"/>
        <v>0</v>
      </c>
      <c r="R129" s="17">
        <f t="shared" si="53"/>
        <v>0</v>
      </c>
      <c r="S129" s="17">
        <f t="shared" si="53"/>
        <v>0</v>
      </c>
      <c r="T129" s="17">
        <f t="shared" si="53"/>
        <v>0</v>
      </c>
      <c r="U129" s="110" t="s">
        <v>32</v>
      </c>
      <c r="V129" s="116" t="s">
        <v>33</v>
      </c>
      <c r="W129" s="119"/>
      <c r="X129" s="110"/>
      <c r="Y129" s="110"/>
      <c r="Z129" s="110">
        <v>3</v>
      </c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>
        <f>Z129</f>
        <v>3</v>
      </c>
    </row>
    <row r="130" spans="1:40" ht="93.75" x14ac:dyDescent="0.25">
      <c r="A130" s="113"/>
      <c r="B130" s="6" t="s">
        <v>16</v>
      </c>
      <c r="C130" s="17">
        <f t="shared" si="32"/>
        <v>7586997</v>
      </c>
      <c r="D130" s="17"/>
      <c r="E130" s="17"/>
      <c r="F130" s="91"/>
      <c r="G130" s="17">
        <v>7586997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15"/>
      <c r="V130" s="117"/>
      <c r="W130" s="120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</row>
    <row r="131" spans="1:40" ht="66.75" customHeight="1" x14ac:dyDescent="0.25">
      <c r="A131" s="113"/>
      <c r="B131" s="112" t="s">
        <v>18</v>
      </c>
      <c r="C131" s="122">
        <f t="shared" si="32"/>
        <v>3428688</v>
      </c>
      <c r="D131" s="122"/>
      <c r="E131" s="122">
        <v>1910868</v>
      </c>
      <c r="F131" s="124"/>
      <c r="G131" s="122">
        <v>1517820</v>
      </c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15"/>
      <c r="V131" s="118"/>
      <c r="W131" s="12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</row>
    <row r="132" spans="1:40" ht="66.75" customHeight="1" x14ac:dyDescent="0.25">
      <c r="A132" s="114"/>
      <c r="B132" s="114"/>
      <c r="C132" s="123"/>
      <c r="D132" s="123"/>
      <c r="E132" s="123"/>
      <c r="F132" s="125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11"/>
      <c r="V132" s="52" t="s">
        <v>137</v>
      </c>
      <c r="W132" s="53"/>
      <c r="X132" s="54" t="s">
        <v>138</v>
      </c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 t="s">
        <v>138</v>
      </c>
    </row>
    <row r="133" spans="1:40" ht="37.5" x14ac:dyDescent="0.25">
      <c r="A133" s="112" t="s">
        <v>136</v>
      </c>
      <c r="B133" s="6" t="s">
        <v>29</v>
      </c>
      <c r="C133" s="17">
        <f t="shared" si="32"/>
        <v>3547195</v>
      </c>
      <c r="D133" s="17">
        <f>D134</f>
        <v>3547195</v>
      </c>
      <c r="E133" s="17">
        <f t="shared" ref="E133:T133" si="54">E134</f>
        <v>0</v>
      </c>
      <c r="F133" s="91">
        <f t="shared" si="54"/>
        <v>0</v>
      </c>
      <c r="G133" s="17">
        <f t="shared" si="54"/>
        <v>0</v>
      </c>
      <c r="H133" s="17">
        <f t="shared" si="54"/>
        <v>0</v>
      </c>
      <c r="I133" s="17">
        <f t="shared" si="54"/>
        <v>0</v>
      </c>
      <c r="J133" s="17">
        <f t="shared" si="54"/>
        <v>0</v>
      </c>
      <c r="K133" s="17">
        <f t="shared" si="54"/>
        <v>0</v>
      </c>
      <c r="L133" s="17">
        <f t="shared" si="54"/>
        <v>0</v>
      </c>
      <c r="M133" s="17">
        <f t="shared" si="54"/>
        <v>0</v>
      </c>
      <c r="N133" s="17">
        <f t="shared" si="54"/>
        <v>0</v>
      </c>
      <c r="O133" s="17">
        <f t="shared" si="54"/>
        <v>0</v>
      </c>
      <c r="P133" s="17">
        <f t="shared" si="54"/>
        <v>0</v>
      </c>
      <c r="Q133" s="17">
        <f t="shared" si="54"/>
        <v>0</v>
      </c>
      <c r="R133" s="17">
        <f t="shared" si="54"/>
        <v>0</v>
      </c>
      <c r="S133" s="17">
        <f t="shared" si="54"/>
        <v>0</v>
      </c>
      <c r="T133" s="17">
        <f t="shared" si="54"/>
        <v>0</v>
      </c>
      <c r="U133" s="110" t="s">
        <v>32</v>
      </c>
      <c r="V133" s="116" t="s">
        <v>33</v>
      </c>
      <c r="W133" s="119">
        <v>1</v>
      </c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>
        <v>1</v>
      </c>
    </row>
    <row r="134" spans="1:40" ht="126" customHeight="1" x14ac:dyDescent="0.25">
      <c r="A134" s="114"/>
      <c r="B134" s="6" t="s">
        <v>18</v>
      </c>
      <c r="C134" s="17">
        <f t="shared" si="32"/>
        <v>3547195</v>
      </c>
      <c r="D134" s="17">
        <v>3547195</v>
      </c>
      <c r="E134" s="17"/>
      <c r="F134" s="91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11"/>
      <c r="V134" s="118"/>
      <c r="W134" s="12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</row>
    <row r="135" spans="1:40" ht="37.5" x14ac:dyDescent="0.25">
      <c r="A135" s="112" t="s">
        <v>139</v>
      </c>
      <c r="B135" s="6" t="s">
        <v>29</v>
      </c>
      <c r="C135" s="17">
        <f t="shared" si="32"/>
        <v>41997942</v>
      </c>
      <c r="D135" s="17">
        <f t="shared" ref="D135:F135" si="55">D136+D137</f>
        <v>0</v>
      </c>
      <c r="E135" s="17">
        <f t="shared" si="55"/>
        <v>0</v>
      </c>
      <c r="F135" s="91">
        <f t="shared" si="55"/>
        <v>0</v>
      </c>
      <c r="G135" s="17">
        <f>G136+G137</f>
        <v>41997942</v>
      </c>
      <c r="H135" s="17">
        <f t="shared" ref="H135:T135" si="56">H136+H137</f>
        <v>0</v>
      </c>
      <c r="I135" s="17">
        <f t="shared" si="56"/>
        <v>0</v>
      </c>
      <c r="J135" s="17">
        <f t="shared" si="56"/>
        <v>0</v>
      </c>
      <c r="K135" s="17">
        <f t="shared" si="56"/>
        <v>0</v>
      </c>
      <c r="L135" s="17">
        <f t="shared" si="56"/>
        <v>0</v>
      </c>
      <c r="M135" s="17">
        <f t="shared" si="56"/>
        <v>0</v>
      </c>
      <c r="N135" s="17">
        <f t="shared" si="56"/>
        <v>0</v>
      </c>
      <c r="O135" s="17">
        <f t="shared" si="56"/>
        <v>0</v>
      </c>
      <c r="P135" s="17">
        <f t="shared" si="56"/>
        <v>0</v>
      </c>
      <c r="Q135" s="17">
        <f t="shared" si="56"/>
        <v>0</v>
      </c>
      <c r="R135" s="17">
        <f t="shared" si="56"/>
        <v>0</v>
      </c>
      <c r="S135" s="17">
        <f t="shared" si="56"/>
        <v>0</v>
      </c>
      <c r="T135" s="17">
        <f t="shared" si="56"/>
        <v>0</v>
      </c>
      <c r="U135" s="110" t="s">
        <v>32</v>
      </c>
      <c r="V135" s="116" t="s">
        <v>33</v>
      </c>
      <c r="W135" s="119"/>
      <c r="X135" s="110"/>
      <c r="Y135" s="110"/>
      <c r="Z135" s="110">
        <v>11</v>
      </c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>
        <f>Z135</f>
        <v>11</v>
      </c>
    </row>
    <row r="136" spans="1:40" ht="93.75" x14ac:dyDescent="0.25">
      <c r="A136" s="113"/>
      <c r="B136" s="6" t="s">
        <v>16</v>
      </c>
      <c r="C136" s="17">
        <f t="shared" si="32"/>
        <v>33832026</v>
      </c>
      <c r="D136" s="17"/>
      <c r="E136" s="17"/>
      <c r="F136" s="91"/>
      <c r="G136" s="17">
        <v>33832026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15"/>
      <c r="V136" s="117"/>
      <c r="W136" s="120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</row>
    <row r="137" spans="1:40" ht="57" customHeight="1" x14ac:dyDescent="0.25">
      <c r="A137" s="114"/>
      <c r="B137" s="6" t="s">
        <v>18</v>
      </c>
      <c r="C137" s="17">
        <f t="shared" si="32"/>
        <v>8165916</v>
      </c>
      <c r="D137" s="17"/>
      <c r="E137" s="17"/>
      <c r="F137" s="91"/>
      <c r="G137" s="17">
        <v>8165916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11"/>
      <c r="V137" s="118"/>
      <c r="W137" s="12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111"/>
      <c r="AJ137" s="111"/>
      <c r="AK137" s="111"/>
      <c r="AL137" s="111"/>
      <c r="AM137" s="111"/>
      <c r="AN137" s="111"/>
    </row>
    <row r="138" spans="1:40" s="5" customFormat="1" ht="39" customHeight="1" x14ac:dyDescent="0.25">
      <c r="A138" s="112" t="s">
        <v>147</v>
      </c>
      <c r="B138" s="67" t="s">
        <v>29</v>
      </c>
      <c r="C138" s="17">
        <f t="shared" si="32"/>
        <v>1024650</v>
      </c>
      <c r="D138" s="17">
        <f>D139</f>
        <v>1024650</v>
      </c>
      <c r="E138" s="17">
        <f t="shared" ref="E138:T138" si="57">E139</f>
        <v>0</v>
      </c>
      <c r="F138" s="91">
        <f t="shared" si="57"/>
        <v>0</v>
      </c>
      <c r="G138" s="17">
        <f t="shared" si="57"/>
        <v>0</v>
      </c>
      <c r="H138" s="17">
        <f t="shared" si="57"/>
        <v>0</v>
      </c>
      <c r="I138" s="17">
        <f t="shared" si="57"/>
        <v>0</v>
      </c>
      <c r="J138" s="17">
        <f t="shared" si="57"/>
        <v>0</v>
      </c>
      <c r="K138" s="17">
        <f t="shared" si="57"/>
        <v>0</v>
      </c>
      <c r="L138" s="17">
        <f t="shared" si="57"/>
        <v>0</v>
      </c>
      <c r="M138" s="17">
        <f t="shared" si="57"/>
        <v>0</v>
      </c>
      <c r="N138" s="17">
        <f t="shared" si="57"/>
        <v>0</v>
      </c>
      <c r="O138" s="17">
        <f t="shared" si="57"/>
        <v>0</v>
      </c>
      <c r="P138" s="17">
        <f t="shared" si="57"/>
        <v>0</v>
      </c>
      <c r="Q138" s="17">
        <f t="shared" si="57"/>
        <v>0</v>
      </c>
      <c r="R138" s="17">
        <f t="shared" si="57"/>
        <v>0</v>
      </c>
      <c r="S138" s="17">
        <f t="shared" si="57"/>
        <v>0</v>
      </c>
      <c r="T138" s="17">
        <f t="shared" si="57"/>
        <v>0</v>
      </c>
      <c r="U138" s="110" t="s">
        <v>30</v>
      </c>
      <c r="V138" s="105" t="s">
        <v>31</v>
      </c>
      <c r="W138" s="105">
        <f>W140</f>
        <v>1</v>
      </c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19">
        <v>1</v>
      </c>
    </row>
    <row r="139" spans="1:40" s="5" customFormat="1" ht="175.5" customHeight="1" x14ac:dyDescent="0.25">
      <c r="A139" s="114"/>
      <c r="B139" s="67" t="s">
        <v>18</v>
      </c>
      <c r="C139" s="17">
        <f t="shared" si="32"/>
        <v>1024650</v>
      </c>
      <c r="D139" s="17">
        <f>D141</f>
        <v>1024650</v>
      </c>
      <c r="E139" s="17">
        <f t="shared" ref="E139:T139" si="58">E141</f>
        <v>0</v>
      </c>
      <c r="F139" s="91">
        <f t="shared" si="58"/>
        <v>0</v>
      </c>
      <c r="G139" s="17">
        <f t="shared" si="58"/>
        <v>0</v>
      </c>
      <c r="H139" s="17">
        <f t="shared" si="58"/>
        <v>0</v>
      </c>
      <c r="I139" s="17">
        <f t="shared" si="58"/>
        <v>0</v>
      </c>
      <c r="J139" s="17">
        <f t="shared" si="58"/>
        <v>0</v>
      </c>
      <c r="K139" s="17">
        <f t="shared" si="58"/>
        <v>0</v>
      </c>
      <c r="L139" s="17">
        <f t="shared" si="58"/>
        <v>0</v>
      </c>
      <c r="M139" s="17">
        <f t="shared" si="58"/>
        <v>0</v>
      </c>
      <c r="N139" s="17">
        <f t="shared" si="58"/>
        <v>0</v>
      </c>
      <c r="O139" s="17">
        <f t="shared" si="58"/>
        <v>0</v>
      </c>
      <c r="P139" s="17">
        <f t="shared" si="58"/>
        <v>0</v>
      </c>
      <c r="Q139" s="17">
        <f t="shared" si="58"/>
        <v>0</v>
      </c>
      <c r="R139" s="17">
        <f t="shared" si="58"/>
        <v>0</v>
      </c>
      <c r="S139" s="17">
        <f t="shared" si="58"/>
        <v>0</v>
      </c>
      <c r="T139" s="17">
        <f t="shared" si="58"/>
        <v>0</v>
      </c>
      <c r="U139" s="111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21"/>
    </row>
    <row r="140" spans="1:40" ht="39" customHeight="1" x14ac:dyDescent="0.25">
      <c r="A140" s="112" t="s">
        <v>136</v>
      </c>
      <c r="B140" s="6" t="s">
        <v>29</v>
      </c>
      <c r="C140" s="17">
        <f t="shared" si="32"/>
        <v>1024650</v>
      </c>
      <c r="D140" s="17">
        <f>D141</f>
        <v>1024650</v>
      </c>
      <c r="E140" s="17">
        <f t="shared" ref="E140:T140" si="59">E141</f>
        <v>0</v>
      </c>
      <c r="F140" s="91">
        <f t="shared" si="59"/>
        <v>0</v>
      </c>
      <c r="G140" s="17">
        <f t="shared" si="59"/>
        <v>0</v>
      </c>
      <c r="H140" s="17">
        <f t="shared" si="59"/>
        <v>0</v>
      </c>
      <c r="I140" s="17">
        <f t="shared" si="59"/>
        <v>0</v>
      </c>
      <c r="J140" s="17">
        <f t="shared" si="59"/>
        <v>0</v>
      </c>
      <c r="K140" s="17">
        <f t="shared" si="59"/>
        <v>0</v>
      </c>
      <c r="L140" s="17">
        <f t="shared" si="59"/>
        <v>0</v>
      </c>
      <c r="M140" s="17">
        <f t="shared" si="59"/>
        <v>0</v>
      </c>
      <c r="N140" s="17">
        <f t="shared" si="59"/>
        <v>0</v>
      </c>
      <c r="O140" s="17">
        <f t="shared" si="59"/>
        <v>0</v>
      </c>
      <c r="P140" s="17">
        <f t="shared" si="59"/>
        <v>0</v>
      </c>
      <c r="Q140" s="17">
        <f t="shared" si="59"/>
        <v>0</v>
      </c>
      <c r="R140" s="17">
        <f t="shared" si="59"/>
        <v>0</v>
      </c>
      <c r="S140" s="17">
        <f t="shared" si="59"/>
        <v>0</v>
      </c>
      <c r="T140" s="17">
        <f t="shared" si="59"/>
        <v>0</v>
      </c>
      <c r="U140" s="110" t="s">
        <v>30</v>
      </c>
      <c r="V140" s="116" t="s">
        <v>31</v>
      </c>
      <c r="W140" s="119">
        <v>1</v>
      </c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>
        <f>W140</f>
        <v>1</v>
      </c>
    </row>
    <row r="141" spans="1:40" ht="175.5" customHeight="1" x14ac:dyDescent="0.25">
      <c r="A141" s="114"/>
      <c r="B141" s="6" t="s">
        <v>18</v>
      </c>
      <c r="C141" s="17">
        <f t="shared" si="32"/>
        <v>1024650</v>
      </c>
      <c r="D141" s="17">
        <v>1024650</v>
      </c>
      <c r="E141" s="17"/>
      <c r="F141" s="91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11"/>
      <c r="V141" s="118"/>
      <c r="W141" s="12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</row>
    <row r="142" spans="1:40" s="11" customFormat="1" ht="41.25" customHeight="1" x14ac:dyDescent="0.25">
      <c r="A142" s="112" t="s">
        <v>34</v>
      </c>
      <c r="B142" s="6" t="s">
        <v>29</v>
      </c>
      <c r="C142" s="17">
        <f t="shared" si="32"/>
        <v>239545069</v>
      </c>
      <c r="D142" s="17">
        <f>D143+D144</f>
        <v>4571845</v>
      </c>
      <c r="E142" s="17">
        <f t="shared" ref="E142:T142" si="60">E143+E144</f>
        <v>82789264</v>
      </c>
      <c r="F142" s="91">
        <f t="shared" si="60"/>
        <v>55504487</v>
      </c>
      <c r="G142" s="17">
        <f t="shared" si="60"/>
        <v>51102759</v>
      </c>
      <c r="H142" s="17">
        <f t="shared" si="60"/>
        <v>45576714</v>
      </c>
      <c r="I142" s="18">
        <f t="shared" si="60"/>
        <v>0</v>
      </c>
      <c r="J142" s="18">
        <f t="shared" si="60"/>
        <v>0</v>
      </c>
      <c r="K142" s="18">
        <f t="shared" si="60"/>
        <v>0</v>
      </c>
      <c r="L142" s="18">
        <f t="shared" si="60"/>
        <v>0</v>
      </c>
      <c r="M142" s="18">
        <f t="shared" si="60"/>
        <v>0</v>
      </c>
      <c r="N142" s="18">
        <f t="shared" si="60"/>
        <v>0</v>
      </c>
      <c r="O142" s="18">
        <f t="shared" si="60"/>
        <v>0</v>
      </c>
      <c r="P142" s="18">
        <f t="shared" si="60"/>
        <v>0</v>
      </c>
      <c r="Q142" s="18">
        <f t="shared" si="60"/>
        <v>0</v>
      </c>
      <c r="R142" s="18">
        <f t="shared" si="60"/>
        <v>0</v>
      </c>
      <c r="S142" s="18">
        <f t="shared" si="60"/>
        <v>0</v>
      </c>
      <c r="T142" s="18">
        <f t="shared" si="60"/>
        <v>0</v>
      </c>
      <c r="U142" s="25" t="s">
        <v>24</v>
      </c>
      <c r="V142" s="25" t="s">
        <v>24</v>
      </c>
      <c r="W142" s="25" t="s">
        <v>24</v>
      </c>
      <c r="X142" s="25" t="s">
        <v>24</v>
      </c>
      <c r="Y142" s="25" t="s">
        <v>24</v>
      </c>
      <c r="Z142" s="25" t="s">
        <v>24</v>
      </c>
      <c r="AA142" s="25" t="s">
        <v>24</v>
      </c>
      <c r="AB142" s="25" t="s">
        <v>24</v>
      </c>
      <c r="AC142" s="25" t="s">
        <v>24</v>
      </c>
      <c r="AD142" s="25" t="s">
        <v>24</v>
      </c>
      <c r="AE142" s="25" t="s">
        <v>24</v>
      </c>
      <c r="AF142" s="25" t="s">
        <v>24</v>
      </c>
      <c r="AG142" s="25" t="s">
        <v>24</v>
      </c>
      <c r="AH142" s="25" t="s">
        <v>24</v>
      </c>
      <c r="AI142" s="25" t="s">
        <v>24</v>
      </c>
      <c r="AJ142" s="25" t="s">
        <v>24</v>
      </c>
      <c r="AK142" s="25" t="s">
        <v>24</v>
      </c>
      <c r="AL142" s="25" t="s">
        <v>24</v>
      </c>
      <c r="AM142" s="25" t="s">
        <v>24</v>
      </c>
      <c r="AN142" s="25" t="s">
        <v>24</v>
      </c>
    </row>
    <row r="143" spans="1:40" s="11" customFormat="1" ht="108.75" customHeight="1" x14ac:dyDescent="0.25">
      <c r="A143" s="113"/>
      <c r="B143" s="2" t="s">
        <v>16</v>
      </c>
      <c r="C143" s="17">
        <f t="shared" si="32"/>
        <v>173386026</v>
      </c>
      <c r="D143" s="17">
        <f t="shared" ref="D143:T143" si="61">D87+D105</f>
        <v>0</v>
      </c>
      <c r="E143" s="17">
        <f t="shared" si="61"/>
        <v>52981400</v>
      </c>
      <c r="F143" s="91">
        <f t="shared" si="61"/>
        <v>43435766</v>
      </c>
      <c r="G143" s="17">
        <f t="shared" si="61"/>
        <v>41419023</v>
      </c>
      <c r="H143" s="17">
        <f t="shared" si="61"/>
        <v>35549837</v>
      </c>
      <c r="I143" s="17">
        <f t="shared" si="61"/>
        <v>0</v>
      </c>
      <c r="J143" s="17">
        <f t="shared" si="61"/>
        <v>0</v>
      </c>
      <c r="K143" s="17">
        <f t="shared" si="61"/>
        <v>0</v>
      </c>
      <c r="L143" s="17">
        <f t="shared" si="61"/>
        <v>0</v>
      </c>
      <c r="M143" s="17">
        <f t="shared" si="61"/>
        <v>0</v>
      </c>
      <c r="N143" s="17">
        <f t="shared" si="61"/>
        <v>0</v>
      </c>
      <c r="O143" s="17">
        <f t="shared" si="61"/>
        <v>0</v>
      </c>
      <c r="P143" s="17">
        <f t="shared" si="61"/>
        <v>0</v>
      </c>
      <c r="Q143" s="17">
        <f t="shared" si="61"/>
        <v>0</v>
      </c>
      <c r="R143" s="17">
        <f t="shared" si="61"/>
        <v>0</v>
      </c>
      <c r="S143" s="17">
        <f t="shared" si="61"/>
        <v>0</v>
      </c>
      <c r="T143" s="17">
        <f t="shared" si="61"/>
        <v>0</v>
      </c>
      <c r="U143" s="25" t="s">
        <v>24</v>
      </c>
      <c r="V143" s="25" t="s">
        <v>24</v>
      </c>
      <c r="W143" s="25" t="s">
        <v>24</v>
      </c>
      <c r="X143" s="25" t="s">
        <v>24</v>
      </c>
      <c r="Y143" s="25" t="s">
        <v>24</v>
      </c>
      <c r="Z143" s="25" t="s">
        <v>24</v>
      </c>
      <c r="AA143" s="25" t="s">
        <v>24</v>
      </c>
      <c r="AB143" s="25" t="s">
        <v>24</v>
      </c>
      <c r="AC143" s="25" t="s">
        <v>24</v>
      </c>
      <c r="AD143" s="25" t="s">
        <v>24</v>
      </c>
      <c r="AE143" s="25" t="s">
        <v>24</v>
      </c>
      <c r="AF143" s="25" t="s">
        <v>24</v>
      </c>
      <c r="AG143" s="25" t="s">
        <v>24</v>
      </c>
      <c r="AH143" s="25" t="s">
        <v>24</v>
      </c>
      <c r="AI143" s="25" t="s">
        <v>24</v>
      </c>
      <c r="AJ143" s="25" t="s">
        <v>24</v>
      </c>
      <c r="AK143" s="25" t="s">
        <v>24</v>
      </c>
      <c r="AL143" s="25" t="s">
        <v>24</v>
      </c>
      <c r="AM143" s="25" t="s">
        <v>24</v>
      </c>
      <c r="AN143" s="25" t="s">
        <v>24</v>
      </c>
    </row>
    <row r="144" spans="1:40" s="11" customFormat="1" ht="85.5" customHeight="1" x14ac:dyDescent="0.25">
      <c r="A144" s="114"/>
      <c r="B144" s="6" t="s">
        <v>18</v>
      </c>
      <c r="C144" s="17">
        <f t="shared" si="32"/>
        <v>66159043</v>
      </c>
      <c r="D144" s="17">
        <f t="shared" ref="D144:T144" si="62">D139+D106+D88</f>
        <v>4571845</v>
      </c>
      <c r="E144" s="17">
        <f t="shared" si="62"/>
        <v>29807864</v>
      </c>
      <c r="F144" s="91">
        <f t="shared" si="62"/>
        <v>12068721</v>
      </c>
      <c r="G144" s="17">
        <f t="shared" si="62"/>
        <v>9683736</v>
      </c>
      <c r="H144" s="17">
        <f t="shared" si="62"/>
        <v>10026877</v>
      </c>
      <c r="I144" s="17">
        <f t="shared" si="62"/>
        <v>0</v>
      </c>
      <c r="J144" s="17">
        <f t="shared" si="62"/>
        <v>0</v>
      </c>
      <c r="K144" s="17">
        <f t="shared" si="62"/>
        <v>0</v>
      </c>
      <c r="L144" s="17">
        <f t="shared" si="62"/>
        <v>0</v>
      </c>
      <c r="M144" s="17">
        <f t="shared" si="62"/>
        <v>0</v>
      </c>
      <c r="N144" s="17">
        <f t="shared" si="62"/>
        <v>0</v>
      </c>
      <c r="O144" s="17">
        <f t="shared" si="62"/>
        <v>0</v>
      </c>
      <c r="P144" s="17">
        <f t="shared" si="62"/>
        <v>0</v>
      </c>
      <c r="Q144" s="17">
        <f t="shared" si="62"/>
        <v>0</v>
      </c>
      <c r="R144" s="17">
        <f t="shared" si="62"/>
        <v>0</v>
      </c>
      <c r="S144" s="17">
        <f t="shared" si="62"/>
        <v>0</v>
      </c>
      <c r="T144" s="17">
        <f t="shared" si="62"/>
        <v>0</v>
      </c>
      <c r="U144" s="25" t="s">
        <v>24</v>
      </c>
      <c r="V144" s="25" t="s">
        <v>24</v>
      </c>
      <c r="W144" s="25" t="s">
        <v>24</v>
      </c>
      <c r="X144" s="25" t="s">
        <v>24</v>
      </c>
      <c r="Y144" s="25" t="s">
        <v>24</v>
      </c>
      <c r="Z144" s="25" t="s">
        <v>24</v>
      </c>
      <c r="AA144" s="25" t="s">
        <v>24</v>
      </c>
      <c r="AB144" s="25" t="s">
        <v>24</v>
      </c>
      <c r="AC144" s="25" t="s">
        <v>24</v>
      </c>
      <c r="AD144" s="25" t="s">
        <v>24</v>
      </c>
      <c r="AE144" s="25" t="s">
        <v>24</v>
      </c>
      <c r="AF144" s="25" t="s">
        <v>24</v>
      </c>
      <c r="AG144" s="25" t="s">
        <v>24</v>
      </c>
      <c r="AH144" s="25" t="s">
        <v>24</v>
      </c>
      <c r="AI144" s="25" t="s">
        <v>24</v>
      </c>
      <c r="AJ144" s="25" t="s">
        <v>24</v>
      </c>
      <c r="AK144" s="25" t="s">
        <v>24</v>
      </c>
      <c r="AL144" s="25" t="s">
        <v>24</v>
      </c>
      <c r="AM144" s="25" t="s">
        <v>24</v>
      </c>
      <c r="AN144" s="25" t="s">
        <v>24</v>
      </c>
    </row>
    <row r="145" spans="1:40" ht="36.75" customHeight="1" x14ac:dyDescent="0.25">
      <c r="A145" s="137" t="s">
        <v>35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</row>
    <row r="146" spans="1:40" ht="36.75" customHeight="1" x14ac:dyDescent="0.25">
      <c r="A146" s="104" t="s">
        <v>119</v>
      </c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</row>
    <row r="147" spans="1:40" ht="33.75" customHeight="1" x14ac:dyDescent="0.25">
      <c r="A147" s="140" t="s">
        <v>36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2"/>
      <c r="U147" s="106" t="s">
        <v>13</v>
      </c>
      <c r="V147" s="104" t="s">
        <v>114</v>
      </c>
      <c r="W147" s="105">
        <v>18</v>
      </c>
      <c r="X147" s="106">
        <v>20</v>
      </c>
      <c r="Y147" s="106">
        <v>20</v>
      </c>
      <c r="Z147" s="106">
        <v>20</v>
      </c>
      <c r="AA147" s="106">
        <v>20</v>
      </c>
      <c r="AB147" s="106">
        <v>20</v>
      </c>
      <c r="AC147" s="106">
        <v>20</v>
      </c>
      <c r="AD147" s="106">
        <v>20</v>
      </c>
      <c r="AE147" s="106">
        <v>20</v>
      </c>
      <c r="AF147" s="106">
        <v>20</v>
      </c>
      <c r="AG147" s="106">
        <v>20</v>
      </c>
      <c r="AH147" s="106">
        <v>20</v>
      </c>
      <c r="AI147" s="106">
        <v>20</v>
      </c>
      <c r="AJ147" s="106">
        <v>20</v>
      </c>
      <c r="AK147" s="106">
        <v>20</v>
      </c>
      <c r="AL147" s="106">
        <v>20</v>
      </c>
      <c r="AM147" s="106">
        <v>20</v>
      </c>
      <c r="AN147" s="128">
        <f>W147+X147+Y147+Z147+AA147+AB147+AC147+AD147+AE147+AF147+AG147+AH147+AI147+AJ147+AK147+AL147+AM147</f>
        <v>338</v>
      </c>
    </row>
    <row r="148" spans="1:40" ht="84" customHeight="1" x14ac:dyDescent="0.25">
      <c r="A148" s="143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5"/>
      <c r="U148" s="106"/>
      <c r="V148" s="104"/>
      <c r="W148" s="105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28"/>
    </row>
    <row r="149" spans="1:40" ht="191.25" customHeight="1" x14ac:dyDescent="0.25">
      <c r="A149" s="146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8"/>
      <c r="U149" s="25" t="s">
        <v>148</v>
      </c>
      <c r="V149" s="39" t="s">
        <v>115</v>
      </c>
      <c r="W149" s="27">
        <v>25</v>
      </c>
      <c r="X149" s="25">
        <v>5</v>
      </c>
      <c r="Y149" s="25">
        <v>20</v>
      </c>
      <c r="Z149" s="25">
        <v>20</v>
      </c>
      <c r="AA149" s="25">
        <v>20</v>
      </c>
      <c r="AB149" s="25">
        <v>20</v>
      </c>
      <c r="AC149" s="25">
        <v>20</v>
      </c>
      <c r="AD149" s="25">
        <v>20</v>
      </c>
      <c r="AE149" s="25">
        <v>20</v>
      </c>
      <c r="AF149" s="25">
        <v>20</v>
      </c>
      <c r="AG149" s="25">
        <v>20</v>
      </c>
      <c r="AH149" s="25">
        <v>20</v>
      </c>
      <c r="AI149" s="25">
        <v>20</v>
      </c>
      <c r="AJ149" s="25">
        <v>20</v>
      </c>
      <c r="AK149" s="25">
        <v>20</v>
      </c>
      <c r="AL149" s="25">
        <v>20</v>
      </c>
      <c r="AM149" s="25">
        <v>20</v>
      </c>
      <c r="AN149" s="26">
        <f>W149+X149+Y149+Z149+AA149+AB149+AC149+AD149+AE149+AF149+AG149+AH149+AI149+AJ149+AK149+AL149+AM149</f>
        <v>330</v>
      </c>
    </row>
    <row r="150" spans="1:40" ht="22.5" customHeight="1" x14ac:dyDescent="0.25">
      <c r="A150" s="137" t="s">
        <v>120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</row>
    <row r="151" spans="1:40" ht="78.75" customHeight="1" x14ac:dyDescent="0.25">
      <c r="A151" s="56" t="s">
        <v>105</v>
      </c>
      <c r="B151" s="188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90"/>
      <c r="U151" s="25" t="s">
        <v>26</v>
      </c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</row>
    <row r="152" spans="1:40" s="5" customFormat="1" ht="112.5" x14ac:dyDescent="0.25">
      <c r="A152" s="66" t="s">
        <v>106</v>
      </c>
      <c r="B152" s="64" t="s">
        <v>123</v>
      </c>
      <c r="C152" s="64" t="s">
        <v>123</v>
      </c>
      <c r="D152" s="64" t="s">
        <v>123</v>
      </c>
      <c r="E152" s="64" t="s">
        <v>123</v>
      </c>
      <c r="F152" s="93" t="s">
        <v>123</v>
      </c>
      <c r="G152" s="64" t="s">
        <v>123</v>
      </c>
      <c r="H152" s="64" t="s">
        <v>123</v>
      </c>
      <c r="I152" s="64" t="s">
        <v>123</v>
      </c>
      <c r="J152" s="64" t="s">
        <v>123</v>
      </c>
      <c r="K152" s="64" t="s">
        <v>123</v>
      </c>
      <c r="L152" s="64" t="s">
        <v>123</v>
      </c>
      <c r="M152" s="64" t="s">
        <v>123</v>
      </c>
      <c r="N152" s="64" t="s">
        <v>123</v>
      </c>
      <c r="O152" s="64" t="s">
        <v>123</v>
      </c>
      <c r="P152" s="64" t="s">
        <v>123</v>
      </c>
      <c r="Q152" s="64" t="s">
        <v>123</v>
      </c>
      <c r="R152" s="64" t="s">
        <v>123</v>
      </c>
      <c r="S152" s="64" t="s">
        <v>123</v>
      </c>
      <c r="T152" s="64" t="s">
        <v>123</v>
      </c>
      <c r="U152" s="65" t="s">
        <v>13</v>
      </c>
      <c r="V152" s="68" t="s">
        <v>107</v>
      </c>
      <c r="W152" s="70">
        <v>18</v>
      </c>
      <c r="X152" s="65">
        <v>20</v>
      </c>
      <c r="Y152" s="65">
        <v>20</v>
      </c>
      <c r="Z152" s="65">
        <v>20</v>
      </c>
      <c r="AA152" s="65">
        <v>20</v>
      </c>
      <c r="AB152" s="65">
        <v>20</v>
      </c>
      <c r="AC152" s="65">
        <v>20</v>
      </c>
      <c r="AD152" s="65">
        <v>20</v>
      </c>
      <c r="AE152" s="65">
        <v>20</v>
      </c>
      <c r="AF152" s="65">
        <v>20</v>
      </c>
      <c r="AG152" s="65">
        <v>20</v>
      </c>
      <c r="AH152" s="65">
        <v>20</v>
      </c>
      <c r="AI152" s="65">
        <v>20</v>
      </c>
      <c r="AJ152" s="65">
        <v>20</v>
      </c>
      <c r="AK152" s="65">
        <v>20</v>
      </c>
      <c r="AL152" s="65">
        <v>20</v>
      </c>
      <c r="AM152" s="65">
        <v>20</v>
      </c>
      <c r="AN152" s="65">
        <f>SUM(W152:AM152)</f>
        <v>338</v>
      </c>
    </row>
    <row r="153" spans="1:40" s="5" customFormat="1" ht="207" customHeight="1" x14ac:dyDescent="0.25">
      <c r="A153" s="67" t="s">
        <v>108</v>
      </c>
      <c r="B153" s="64" t="s">
        <v>123</v>
      </c>
      <c r="C153" s="64" t="s">
        <v>123</v>
      </c>
      <c r="D153" s="64" t="s">
        <v>123</v>
      </c>
      <c r="E153" s="64" t="s">
        <v>123</v>
      </c>
      <c r="F153" s="93" t="s">
        <v>123</v>
      </c>
      <c r="G153" s="64" t="s">
        <v>123</v>
      </c>
      <c r="H153" s="64" t="s">
        <v>123</v>
      </c>
      <c r="I153" s="64" t="s">
        <v>123</v>
      </c>
      <c r="J153" s="64" t="s">
        <v>123</v>
      </c>
      <c r="K153" s="64" t="s">
        <v>123</v>
      </c>
      <c r="L153" s="64" t="s">
        <v>123</v>
      </c>
      <c r="M153" s="64" t="s">
        <v>123</v>
      </c>
      <c r="N153" s="64" t="s">
        <v>123</v>
      </c>
      <c r="O153" s="64" t="s">
        <v>123</v>
      </c>
      <c r="P153" s="64" t="s">
        <v>123</v>
      </c>
      <c r="Q153" s="64" t="s">
        <v>123</v>
      </c>
      <c r="R153" s="64" t="s">
        <v>123</v>
      </c>
      <c r="S153" s="64" t="s">
        <v>123</v>
      </c>
      <c r="T153" s="64" t="s">
        <v>123</v>
      </c>
      <c r="U153" s="65" t="s">
        <v>13</v>
      </c>
      <c r="V153" s="68" t="s">
        <v>52</v>
      </c>
      <c r="W153" s="70">
        <v>3</v>
      </c>
      <c r="X153" s="65">
        <v>4</v>
      </c>
      <c r="Y153" s="65">
        <v>4</v>
      </c>
      <c r="Z153" s="65">
        <v>4</v>
      </c>
      <c r="AA153" s="65">
        <v>4</v>
      </c>
      <c r="AB153" s="65">
        <v>4</v>
      </c>
      <c r="AC153" s="65">
        <v>4</v>
      </c>
      <c r="AD153" s="65">
        <v>4</v>
      </c>
      <c r="AE153" s="65">
        <v>4</v>
      </c>
      <c r="AF153" s="65">
        <v>4</v>
      </c>
      <c r="AG153" s="65">
        <v>4</v>
      </c>
      <c r="AH153" s="65">
        <v>4</v>
      </c>
      <c r="AI153" s="65">
        <v>4</v>
      </c>
      <c r="AJ153" s="65">
        <v>4</v>
      </c>
      <c r="AK153" s="65">
        <v>4</v>
      </c>
      <c r="AL153" s="65">
        <v>4</v>
      </c>
      <c r="AM153" s="65">
        <v>4</v>
      </c>
      <c r="AN153" s="65">
        <f>SUM(W153:AM153)</f>
        <v>67</v>
      </c>
    </row>
    <row r="154" spans="1:40" s="5" customFormat="1" ht="206.25" customHeight="1" x14ac:dyDescent="0.25">
      <c r="A154" s="66" t="s">
        <v>109</v>
      </c>
      <c r="B154" s="64" t="s">
        <v>123</v>
      </c>
      <c r="C154" s="64" t="s">
        <v>123</v>
      </c>
      <c r="D154" s="64" t="s">
        <v>123</v>
      </c>
      <c r="E154" s="64" t="s">
        <v>123</v>
      </c>
      <c r="F154" s="93" t="s">
        <v>123</v>
      </c>
      <c r="G154" s="64" t="s">
        <v>123</v>
      </c>
      <c r="H154" s="64" t="s">
        <v>123</v>
      </c>
      <c r="I154" s="64" t="s">
        <v>123</v>
      </c>
      <c r="J154" s="64" t="s">
        <v>123</v>
      </c>
      <c r="K154" s="64" t="s">
        <v>123</v>
      </c>
      <c r="L154" s="64" t="s">
        <v>123</v>
      </c>
      <c r="M154" s="64" t="s">
        <v>123</v>
      </c>
      <c r="N154" s="64" t="s">
        <v>123</v>
      </c>
      <c r="O154" s="64" t="s">
        <v>123</v>
      </c>
      <c r="P154" s="64" t="s">
        <v>123</v>
      </c>
      <c r="Q154" s="64" t="s">
        <v>123</v>
      </c>
      <c r="R154" s="64" t="s">
        <v>123</v>
      </c>
      <c r="S154" s="64" t="s">
        <v>123</v>
      </c>
      <c r="T154" s="64" t="s">
        <v>123</v>
      </c>
      <c r="U154" s="65" t="s">
        <v>22</v>
      </c>
      <c r="V154" s="68" t="s">
        <v>110</v>
      </c>
      <c r="W154" s="70">
        <v>6</v>
      </c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5">
        <v>6</v>
      </c>
    </row>
    <row r="155" spans="1:40" s="5" customFormat="1" ht="111" customHeight="1" x14ac:dyDescent="0.25">
      <c r="A155" s="67" t="s">
        <v>111</v>
      </c>
      <c r="B155" s="64" t="s">
        <v>123</v>
      </c>
      <c r="C155" s="64" t="s">
        <v>123</v>
      </c>
      <c r="D155" s="64" t="s">
        <v>123</v>
      </c>
      <c r="E155" s="64" t="s">
        <v>123</v>
      </c>
      <c r="F155" s="93" t="s">
        <v>123</v>
      </c>
      <c r="G155" s="64" t="s">
        <v>123</v>
      </c>
      <c r="H155" s="64" t="s">
        <v>123</v>
      </c>
      <c r="I155" s="64" t="s">
        <v>123</v>
      </c>
      <c r="J155" s="64" t="s">
        <v>123</v>
      </c>
      <c r="K155" s="64" t="s">
        <v>123</v>
      </c>
      <c r="L155" s="64" t="s">
        <v>123</v>
      </c>
      <c r="M155" s="64" t="s">
        <v>123</v>
      </c>
      <c r="N155" s="64" t="s">
        <v>123</v>
      </c>
      <c r="O155" s="64" t="s">
        <v>123</v>
      </c>
      <c r="P155" s="64" t="s">
        <v>123</v>
      </c>
      <c r="Q155" s="64" t="s">
        <v>123</v>
      </c>
      <c r="R155" s="64" t="s">
        <v>123</v>
      </c>
      <c r="S155" s="64" t="s">
        <v>123</v>
      </c>
      <c r="T155" s="64" t="s">
        <v>123</v>
      </c>
      <c r="U155" s="65" t="s">
        <v>13</v>
      </c>
      <c r="V155" s="68" t="s">
        <v>112</v>
      </c>
      <c r="W155" s="64"/>
      <c r="X155" s="65">
        <v>15</v>
      </c>
      <c r="Y155" s="65">
        <v>15</v>
      </c>
      <c r="Z155" s="65">
        <v>15</v>
      </c>
      <c r="AA155" s="65">
        <v>15</v>
      </c>
      <c r="AB155" s="65">
        <v>15</v>
      </c>
      <c r="AC155" s="65">
        <v>15</v>
      </c>
      <c r="AD155" s="65">
        <v>10</v>
      </c>
      <c r="AE155" s="65">
        <v>10</v>
      </c>
      <c r="AF155" s="65">
        <v>10</v>
      </c>
      <c r="AG155" s="65">
        <v>10</v>
      </c>
      <c r="AH155" s="65">
        <v>10</v>
      </c>
      <c r="AI155" s="65">
        <v>10</v>
      </c>
      <c r="AJ155" s="65">
        <v>10</v>
      </c>
      <c r="AK155" s="65">
        <v>10</v>
      </c>
      <c r="AL155" s="65">
        <v>10</v>
      </c>
      <c r="AM155" s="65">
        <v>10</v>
      </c>
      <c r="AN155" s="65">
        <f>SUM(X155:AM155)</f>
        <v>190</v>
      </c>
    </row>
    <row r="156" spans="1:40" s="61" customFormat="1" ht="39.75" customHeight="1" x14ac:dyDescent="0.25">
      <c r="A156" s="116" t="s">
        <v>113</v>
      </c>
      <c r="B156" s="71" t="s">
        <v>29</v>
      </c>
      <c r="C156" s="72" t="s">
        <v>123</v>
      </c>
      <c r="D156" s="72" t="s">
        <v>123</v>
      </c>
      <c r="E156" s="72" t="s">
        <v>123</v>
      </c>
      <c r="F156" s="97" t="s">
        <v>123</v>
      </c>
      <c r="G156" s="72" t="s">
        <v>123</v>
      </c>
      <c r="H156" s="72" t="s">
        <v>123</v>
      </c>
      <c r="I156" s="72" t="s">
        <v>123</v>
      </c>
      <c r="J156" s="72" t="s">
        <v>123</v>
      </c>
      <c r="K156" s="72" t="s">
        <v>123</v>
      </c>
      <c r="L156" s="72" t="s">
        <v>123</v>
      </c>
      <c r="M156" s="72" t="s">
        <v>123</v>
      </c>
      <c r="N156" s="72" t="s">
        <v>123</v>
      </c>
      <c r="O156" s="72" t="s">
        <v>123</v>
      </c>
      <c r="P156" s="72" t="s">
        <v>123</v>
      </c>
      <c r="Q156" s="72" t="s">
        <v>123</v>
      </c>
      <c r="R156" s="72" t="s">
        <v>123</v>
      </c>
      <c r="S156" s="72" t="s">
        <v>123</v>
      </c>
      <c r="T156" s="72" t="s">
        <v>123</v>
      </c>
      <c r="U156" s="119" t="s">
        <v>13</v>
      </c>
      <c r="V156" s="116" t="s">
        <v>53</v>
      </c>
      <c r="W156" s="119">
        <v>0</v>
      </c>
      <c r="X156" s="108" t="s">
        <v>123</v>
      </c>
      <c r="Y156" s="108" t="s">
        <v>123</v>
      </c>
      <c r="Z156" s="108" t="s">
        <v>123</v>
      </c>
      <c r="AA156" s="108" t="s">
        <v>123</v>
      </c>
      <c r="AB156" s="108" t="s">
        <v>123</v>
      </c>
      <c r="AC156" s="108" t="s">
        <v>123</v>
      </c>
      <c r="AD156" s="108" t="s">
        <v>123</v>
      </c>
      <c r="AE156" s="108" t="s">
        <v>123</v>
      </c>
      <c r="AF156" s="108" t="s">
        <v>123</v>
      </c>
      <c r="AG156" s="108" t="s">
        <v>123</v>
      </c>
      <c r="AH156" s="108" t="s">
        <v>123</v>
      </c>
      <c r="AI156" s="108" t="s">
        <v>123</v>
      </c>
      <c r="AJ156" s="108" t="s">
        <v>123</v>
      </c>
      <c r="AK156" s="108" t="s">
        <v>123</v>
      </c>
      <c r="AL156" s="108" t="s">
        <v>123</v>
      </c>
      <c r="AM156" s="108" t="s">
        <v>123</v>
      </c>
      <c r="AN156" s="108" t="s">
        <v>123</v>
      </c>
    </row>
    <row r="157" spans="1:40" s="61" customFormat="1" ht="111" customHeight="1" x14ac:dyDescent="0.25">
      <c r="A157" s="118"/>
      <c r="B157" s="71" t="s">
        <v>18</v>
      </c>
      <c r="C157" s="72" t="s">
        <v>123</v>
      </c>
      <c r="D157" s="72" t="s">
        <v>123</v>
      </c>
      <c r="E157" s="72" t="s">
        <v>123</v>
      </c>
      <c r="F157" s="97" t="s">
        <v>123</v>
      </c>
      <c r="G157" s="72" t="s">
        <v>123</v>
      </c>
      <c r="H157" s="72" t="s">
        <v>123</v>
      </c>
      <c r="I157" s="72" t="s">
        <v>123</v>
      </c>
      <c r="J157" s="72" t="s">
        <v>123</v>
      </c>
      <c r="K157" s="72" t="s">
        <v>123</v>
      </c>
      <c r="L157" s="72" t="s">
        <v>123</v>
      </c>
      <c r="M157" s="72" t="s">
        <v>123</v>
      </c>
      <c r="N157" s="72" t="s">
        <v>123</v>
      </c>
      <c r="O157" s="72" t="s">
        <v>123</v>
      </c>
      <c r="P157" s="72" t="s">
        <v>123</v>
      </c>
      <c r="Q157" s="72" t="s">
        <v>123</v>
      </c>
      <c r="R157" s="72" t="s">
        <v>123</v>
      </c>
      <c r="S157" s="72" t="s">
        <v>123</v>
      </c>
      <c r="T157" s="72" t="s">
        <v>123</v>
      </c>
      <c r="U157" s="121"/>
      <c r="V157" s="118"/>
      <c r="W157" s="121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</row>
    <row r="158" spans="1:40" ht="37.5" customHeight="1" x14ac:dyDescent="0.25">
      <c r="A158" s="112" t="s">
        <v>37</v>
      </c>
      <c r="B158" s="6" t="s">
        <v>29</v>
      </c>
      <c r="C158" s="43" t="s">
        <v>123</v>
      </c>
      <c r="D158" s="43" t="s">
        <v>123</v>
      </c>
      <c r="E158" s="43" t="s">
        <v>123</v>
      </c>
      <c r="F158" s="93" t="s">
        <v>123</v>
      </c>
      <c r="G158" s="43" t="s">
        <v>123</v>
      </c>
      <c r="H158" s="43" t="s">
        <v>123</v>
      </c>
      <c r="I158" s="43" t="s">
        <v>123</v>
      </c>
      <c r="J158" s="43" t="s">
        <v>123</v>
      </c>
      <c r="K158" s="43" t="s">
        <v>123</v>
      </c>
      <c r="L158" s="43" t="s">
        <v>123</v>
      </c>
      <c r="M158" s="43" t="s">
        <v>123</v>
      </c>
      <c r="N158" s="43" t="s">
        <v>123</v>
      </c>
      <c r="O158" s="43" t="s">
        <v>123</v>
      </c>
      <c r="P158" s="43" t="s">
        <v>123</v>
      </c>
      <c r="Q158" s="43" t="s">
        <v>123</v>
      </c>
      <c r="R158" s="43" t="s">
        <v>123</v>
      </c>
      <c r="S158" s="43" t="s">
        <v>123</v>
      </c>
      <c r="T158" s="43" t="s">
        <v>123</v>
      </c>
      <c r="U158" s="110" t="s">
        <v>24</v>
      </c>
      <c r="V158" s="119" t="s">
        <v>24</v>
      </c>
      <c r="W158" s="119" t="s">
        <v>24</v>
      </c>
      <c r="X158" s="110" t="s">
        <v>24</v>
      </c>
      <c r="Y158" s="110" t="s">
        <v>24</v>
      </c>
      <c r="Z158" s="110" t="s">
        <v>24</v>
      </c>
      <c r="AA158" s="110" t="s">
        <v>24</v>
      </c>
      <c r="AB158" s="110" t="s">
        <v>24</v>
      </c>
      <c r="AC158" s="110" t="s">
        <v>24</v>
      </c>
      <c r="AD158" s="110" t="s">
        <v>24</v>
      </c>
      <c r="AE158" s="110" t="s">
        <v>24</v>
      </c>
      <c r="AF158" s="110" t="s">
        <v>24</v>
      </c>
      <c r="AG158" s="110" t="s">
        <v>24</v>
      </c>
      <c r="AH158" s="110" t="s">
        <v>24</v>
      </c>
      <c r="AI158" s="110" t="s">
        <v>24</v>
      </c>
      <c r="AJ158" s="110" t="s">
        <v>24</v>
      </c>
      <c r="AK158" s="110" t="s">
        <v>24</v>
      </c>
      <c r="AL158" s="110" t="s">
        <v>24</v>
      </c>
      <c r="AM158" s="110" t="s">
        <v>24</v>
      </c>
      <c r="AN158" s="110" t="s">
        <v>24</v>
      </c>
    </row>
    <row r="159" spans="1:40" ht="117" customHeight="1" x14ac:dyDescent="0.25">
      <c r="A159" s="114"/>
      <c r="B159" s="6" t="s">
        <v>18</v>
      </c>
      <c r="C159" s="43" t="s">
        <v>123</v>
      </c>
      <c r="D159" s="43" t="s">
        <v>123</v>
      </c>
      <c r="E159" s="43" t="s">
        <v>123</v>
      </c>
      <c r="F159" s="93" t="s">
        <v>123</v>
      </c>
      <c r="G159" s="43" t="s">
        <v>123</v>
      </c>
      <c r="H159" s="43" t="s">
        <v>123</v>
      </c>
      <c r="I159" s="43" t="s">
        <v>123</v>
      </c>
      <c r="J159" s="43" t="s">
        <v>123</v>
      </c>
      <c r="K159" s="43" t="s">
        <v>123</v>
      </c>
      <c r="L159" s="43" t="s">
        <v>123</v>
      </c>
      <c r="M159" s="43" t="s">
        <v>123</v>
      </c>
      <c r="N159" s="43" t="s">
        <v>123</v>
      </c>
      <c r="O159" s="43" t="s">
        <v>123</v>
      </c>
      <c r="P159" s="43" t="s">
        <v>123</v>
      </c>
      <c r="Q159" s="43" t="s">
        <v>123</v>
      </c>
      <c r="R159" s="43" t="s">
        <v>123</v>
      </c>
      <c r="S159" s="43" t="s">
        <v>123</v>
      </c>
      <c r="T159" s="43" t="s">
        <v>123</v>
      </c>
      <c r="U159" s="111"/>
      <c r="V159" s="121"/>
      <c r="W159" s="12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</row>
    <row r="160" spans="1:40" ht="37.5" x14ac:dyDescent="0.25">
      <c r="A160" s="137" t="s">
        <v>38</v>
      </c>
      <c r="B160" s="6" t="s">
        <v>29</v>
      </c>
      <c r="C160" s="17">
        <f t="shared" ref="C160:C171" si="63">SUM(D160:T160)</f>
        <v>6165587345</v>
      </c>
      <c r="D160" s="17">
        <f>D161+D162+D163</f>
        <v>788577300</v>
      </c>
      <c r="E160" s="17">
        <f>E161+E162+E163</f>
        <v>1518499822</v>
      </c>
      <c r="F160" s="91">
        <f>F161+F162+F163</f>
        <v>355314814</v>
      </c>
      <c r="G160" s="17">
        <f>G162+G163</f>
        <v>238506290</v>
      </c>
      <c r="H160" s="17">
        <f t="shared" ref="H160:T160" si="64">H162+H163</f>
        <v>248047783</v>
      </c>
      <c r="I160" s="17">
        <f t="shared" si="64"/>
        <v>251386778</v>
      </c>
      <c r="J160" s="17">
        <f t="shared" si="64"/>
        <v>251386778</v>
      </c>
      <c r="K160" s="17">
        <f t="shared" si="64"/>
        <v>251386778</v>
      </c>
      <c r="L160" s="17">
        <f t="shared" si="64"/>
        <v>251386778</v>
      </c>
      <c r="M160" s="17">
        <f t="shared" si="64"/>
        <v>251386778</v>
      </c>
      <c r="N160" s="17">
        <f t="shared" si="64"/>
        <v>251386778</v>
      </c>
      <c r="O160" s="17">
        <f t="shared" si="64"/>
        <v>251386778</v>
      </c>
      <c r="P160" s="17">
        <f t="shared" si="64"/>
        <v>251386778</v>
      </c>
      <c r="Q160" s="17">
        <f t="shared" si="64"/>
        <v>251386778</v>
      </c>
      <c r="R160" s="17">
        <f t="shared" si="64"/>
        <v>251386778</v>
      </c>
      <c r="S160" s="17">
        <f t="shared" si="64"/>
        <v>251386778</v>
      </c>
      <c r="T160" s="17">
        <f t="shared" si="64"/>
        <v>251386778</v>
      </c>
      <c r="U160" s="25" t="s">
        <v>24</v>
      </c>
      <c r="V160" s="27" t="s">
        <v>24</v>
      </c>
      <c r="W160" s="27" t="s">
        <v>24</v>
      </c>
      <c r="X160" s="25" t="s">
        <v>24</v>
      </c>
      <c r="Y160" s="25" t="s">
        <v>24</v>
      </c>
      <c r="Z160" s="25" t="s">
        <v>24</v>
      </c>
      <c r="AA160" s="25" t="s">
        <v>24</v>
      </c>
      <c r="AB160" s="25" t="s">
        <v>24</v>
      </c>
      <c r="AC160" s="25" t="s">
        <v>24</v>
      </c>
      <c r="AD160" s="25" t="s">
        <v>24</v>
      </c>
      <c r="AE160" s="25" t="s">
        <v>24</v>
      </c>
      <c r="AF160" s="25" t="s">
        <v>24</v>
      </c>
      <c r="AG160" s="25" t="s">
        <v>24</v>
      </c>
      <c r="AH160" s="25" t="s">
        <v>24</v>
      </c>
      <c r="AI160" s="25" t="s">
        <v>24</v>
      </c>
      <c r="AJ160" s="25" t="s">
        <v>24</v>
      </c>
      <c r="AK160" s="25" t="s">
        <v>24</v>
      </c>
      <c r="AL160" s="25" t="s">
        <v>24</v>
      </c>
      <c r="AM160" s="25" t="s">
        <v>24</v>
      </c>
      <c r="AN160" s="25" t="s">
        <v>24</v>
      </c>
    </row>
    <row r="161" spans="1:40" ht="93.75" x14ac:dyDescent="0.25">
      <c r="A161" s="137"/>
      <c r="B161" s="6" t="s">
        <v>15</v>
      </c>
      <c r="C161" s="17">
        <f t="shared" si="63"/>
        <v>58780060</v>
      </c>
      <c r="D161" s="17">
        <f t="shared" ref="D161:T161" si="65">D73</f>
        <v>14345160</v>
      </c>
      <c r="E161" s="17">
        <f t="shared" si="65"/>
        <v>44434900</v>
      </c>
      <c r="F161" s="91">
        <f t="shared" si="65"/>
        <v>0</v>
      </c>
      <c r="G161" s="17">
        <f t="shared" si="65"/>
        <v>0</v>
      </c>
      <c r="H161" s="17">
        <f t="shared" si="65"/>
        <v>0</v>
      </c>
      <c r="I161" s="17">
        <f t="shared" si="65"/>
        <v>0</v>
      </c>
      <c r="J161" s="17">
        <f t="shared" si="65"/>
        <v>0</v>
      </c>
      <c r="K161" s="17">
        <f t="shared" si="65"/>
        <v>0</v>
      </c>
      <c r="L161" s="17">
        <f t="shared" si="65"/>
        <v>0</v>
      </c>
      <c r="M161" s="17">
        <f t="shared" si="65"/>
        <v>0</v>
      </c>
      <c r="N161" s="17">
        <f t="shared" si="65"/>
        <v>0</v>
      </c>
      <c r="O161" s="17">
        <f t="shared" si="65"/>
        <v>0</v>
      </c>
      <c r="P161" s="17">
        <f t="shared" si="65"/>
        <v>0</v>
      </c>
      <c r="Q161" s="17">
        <f t="shared" si="65"/>
        <v>0</v>
      </c>
      <c r="R161" s="17">
        <f t="shared" si="65"/>
        <v>0</v>
      </c>
      <c r="S161" s="17">
        <f t="shared" si="65"/>
        <v>0</v>
      </c>
      <c r="T161" s="17">
        <f t="shared" si="65"/>
        <v>0</v>
      </c>
      <c r="U161" s="25" t="s">
        <v>24</v>
      </c>
      <c r="V161" s="27" t="s">
        <v>24</v>
      </c>
      <c r="W161" s="27" t="s">
        <v>24</v>
      </c>
      <c r="X161" s="25" t="s">
        <v>24</v>
      </c>
      <c r="Y161" s="25" t="s">
        <v>24</v>
      </c>
      <c r="Z161" s="25" t="s">
        <v>24</v>
      </c>
      <c r="AA161" s="25" t="s">
        <v>24</v>
      </c>
      <c r="AB161" s="25" t="s">
        <v>24</v>
      </c>
      <c r="AC161" s="25" t="s">
        <v>24</v>
      </c>
      <c r="AD161" s="25" t="s">
        <v>24</v>
      </c>
      <c r="AE161" s="25" t="s">
        <v>24</v>
      </c>
      <c r="AF161" s="25" t="s">
        <v>24</v>
      </c>
      <c r="AG161" s="25" t="s">
        <v>24</v>
      </c>
      <c r="AH161" s="25" t="s">
        <v>24</v>
      </c>
      <c r="AI161" s="25" t="s">
        <v>24</v>
      </c>
      <c r="AJ161" s="25" t="s">
        <v>24</v>
      </c>
      <c r="AK161" s="25" t="s">
        <v>24</v>
      </c>
      <c r="AL161" s="25" t="s">
        <v>24</v>
      </c>
      <c r="AM161" s="25" t="s">
        <v>24</v>
      </c>
      <c r="AN161" s="25" t="s">
        <v>24</v>
      </c>
    </row>
    <row r="162" spans="1:40" s="5" customFormat="1" ht="93.75" x14ac:dyDescent="0.25">
      <c r="A162" s="137"/>
      <c r="B162" s="6" t="s">
        <v>16</v>
      </c>
      <c r="C162" s="17">
        <f t="shared" si="63"/>
        <v>5174092305</v>
      </c>
      <c r="D162" s="17">
        <f t="shared" ref="D162:T162" si="66">D58+D74+D143</f>
        <v>680072605</v>
      </c>
      <c r="E162" s="17">
        <f t="shared" si="66"/>
        <v>1298980500</v>
      </c>
      <c r="F162" s="91">
        <f t="shared" si="66"/>
        <v>205863300</v>
      </c>
      <c r="G162" s="17">
        <f t="shared" si="66"/>
        <v>205663900</v>
      </c>
      <c r="H162" s="17">
        <f t="shared" si="66"/>
        <v>214144000</v>
      </c>
      <c r="I162" s="17">
        <f t="shared" si="66"/>
        <v>214114000</v>
      </c>
      <c r="J162" s="17">
        <f t="shared" si="66"/>
        <v>214114000</v>
      </c>
      <c r="K162" s="17">
        <f t="shared" si="66"/>
        <v>214114000</v>
      </c>
      <c r="L162" s="17">
        <f t="shared" si="66"/>
        <v>214114000</v>
      </c>
      <c r="M162" s="17">
        <f t="shared" si="66"/>
        <v>214114000</v>
      </c>
      <c r="N162" s="17">
        <f t="shared" si="66"/>
        <v>214114000</v>
      </c>
      <c r="O162" s="17">
        <f t="shared" si="66"/>
        <v>214114000</v>
      </c>
      <c r="P162" s="17">
        <f t="shared" si="66"/>
        <v>214114000</v>
      </c>
      <c r="Q162" s="17">
        <f t="shared" si="66"/>
        <v>214114000</v>
      </c>
      <c r="R162" s="17">
        <f t="shared" si="66"/>
        <v>214114000</v>
      </c>
      <c r="S162" s="17">
        <f t="shared" si="66"/>
        <v>214114000</v>
      </c>
      <c r="T162" s="17">
        <f t="shared" si="66"/>
        <v>214114000</v>
      </c>
      <c r="U162" s="25" t="s">
        <v>24</v>
      </c>
      <c r="V162" s="27" t="s">
        <v>24</v>
      </c>
      <c r="W162" s="27" t="s">
        <v>24</v>
      </c>
      <c r="X162" s="25" t="s">
        <v>24</v>
      </c>
      <c r="Y162" s="25" t="s">
        <v>24</v>
      </c>
      <c r="Z162" s="25" t="s">
        <v>24</v>
      </c>
      <c r="AA162" s="25" t="s">
        <v>24</v>
      </c>
      <c r="AB162" s="25" t="s">
        <v>24</v>
      </c>
      <c r="AC162" s="25" t="s">
        <v>24</v>
      </c>
      <c r="AD162" s="25" t="s">
        <v>24</v>
      </c>
      <c r="AE162" s="25" t="s">
        <v>24</v>
      </c>
      <c r="AF162" s="25" t="s">
        <v>24</v>
      </c>
      <c r="AG162" s="25" t="s">
        <v>24</v>
      </c>
      <c r="AH162" s="25" t="s">
        <v>24</v>
      </c>
      <c r="AI162" s="25" t="s">
        <v>24</v>
      </c>
      <c r="AJ162" s="25" t="s">
        <v>24</v>
      </c>
      <c r="AK162" s="25" t="s">
        <v>24</v>
      </c>
      <c r="AL162" s="25" t="s">
        <v>24</v>
      </c>
      <c r="AM162" s="25" t="s">
        <v>24</v>
      </c>
      <c r="AN162" s="25" t="s">
        <v>24</v>
      </c>
    </row>
    <row r="163" spans="1:40" ht="56.25" x14ac:dyDescent="0.25">
      <c r="A163" s="137"/>
      <c r="B163" s="6" t="s">
        <v>18</v>
      </c>
      <c r="C163" s="17">
        <f t="shared" si="63"/>
        <v>932714980</v>
      </c>
      <c r="D163" s="17">
        <f t="shared" ref="D163:T163" si="67">D59+D75+D144</f>
        <v>94159535</v>
      </c>
      <c r="E163" s="17">
        <f t="shared" si="67"/>
        <v>175084422</v>
      </c>
      <c r="F163" s="91">
        <f t="shared" si="67"/>
        <v>149451514</v>
      </c>
      <c r="G163" s="17">
        <f t="shared" si="67"/>
        <v>32842390</v>
      </c>
      <c r="H163" s="17">
        <f t="shared" si="67"/>
        <v>33903783</v>
      </c>
      <c r="I163" s="17">
        <f t="shared" si="67"/>
        <v>37272778</v>
      </c>
      <c r="J163" s="17">
        <f t="shared" si="67"/>
        <v>37272778</v>
      </c>
      <c r="K163" s="17">
        <f t="shared" si="67"/>
        <v>37272778</v>
      </c>
      <c r="L163" s="17">
        <f t="shared" si="67"/>
        <v>37272778</v>
      </c>
      <c r="M163" s="17">
        <f t="shared" si="67"/>
        <v>37272778</v>
      </c>
      <c r="N163" s="17">
        <f t="shared" si="67"/>
        <v>37272778</v>
      </c>
      <c r="O163" s="17">
        <f t="shared" si="67"/>
        <v>37272778</v>
      </c>
      <c r="P163" s="17">
        <f t="shared" si="67"/>
        <v>37272778</v>
      </c>
      <c r="Q163" s="17">
        <f t="shared" si="67"/>
        <v>37272778</v>
      </c>
      <c r="R163" s="17">
        <f t="shared" si="67"/>
        <v>37272778</v>
      </c>
      <c r="S163" s="17">
        <f t="shared" si="67"/>
        <v>37272778</v>
      </c>
      <c r="T163" s="17">
        <f t="shared" si="67"/>
        <v>37272778</v>
      </c>
      <c r="U163" s="25" t="s">
        <v>24</v>
      </c>
      <c r="V163" s="27" t="s">
        <v>24</v>
      </c>
      <c r="W163" s="27" t="s">
        <v>24</v>
      </c>
      <c r="X163" s="25" t="s">
        <v>24</v>
      </c>
      <c r="Y163" s="25" t="s">
        <v>24</v>
      </c>
      <c r="Z163" s="25" t="s">
        <v>24</v>
      </c>
      <c r="AA163" s="25" t="s">
        <v>24</v>
      </c>
      <c r="AB163" s="25" t="s">
        <v>24</v>
      </c>
      <c r="AC163" s="25" t="s">
        <v>24</v>
      </c>
      <c r="AD163" s="25" t="s">
        <v>24</v>
      </c>
      <c r="AE163" s="25" t="s">
        <v>24</v>
      </c>
      <c r="AF163" s="25" t="s">
        <v>24</v>
      </c>
      <c r="AG163" s="25" t="s">
        <v>24</v>
      </c>
      <c r="AH163" s="25" t="s">
        <v>24</v>
      </c>
      <c r="AI163" s="25" t="s">
        <v>24</v>
      </c>
      <c r="AJ163" s="25" t="s">
        <v>24</v>
      </c>
      <c r="AK163" s="25" t="s">
        <v>24</v>
      </c>
      <c r="AL163" s="25" t="s">
        <v>24</v>
      </c>
      <c r="AM163" s="25" t="s">
        <v>24</v>
      </c>
      <c r="AN163" s="25" t="s">
        <v>24</v>
      </c>
    </row>
    <row r="164" spans="1:40" ht="37.5" x14ac:dyDescent="0.25">
      <c r="A164" s="137" t="s">
        <v>39</v>
      </c>
      <c r="B164" s="6" t="s">
        <v>29</v>
      </c>
      <c r="C164" s="17">
        <f t="shared" si="63"/>
        <v>213620654</v>
      </c>
      <c r="D164" s="17">
        <f>D167</f>
        <v>19928160</v>
      </c>
      <c r="E164" s="17">
        <f t="shared" ref="E164:T164" si="68">E167</f>
        <v>24032714</v>
      </c>
      <c r="F164" s="91">
        <f t="shared" si="68"/>
        <v>25085256</v>
      </c>
      <c r="G164" s="17">
        <f t="shared" si="68"/>
        <v>7423256</v>
      </c>
      <c r="H164" s="17">
        <f t="shared" si="68"/>
        <v>7440256</v>
      </c>
      <c r="I164" s="17">
        <f t="shared" si="68"/>
        <v>10809251</v>
      </c>
      <c r="J164" s="17">
        <f t="shared" si="68"/>
        <v>10809251</v>
      </c>
      <c r="K164" s="17">
        <f t="shared" si="68"/>
        <v>10809251</v>
      </c>
      <c r="L164" s="17">
        <f t="shared" si="68"/>
        <v>10809251</v>
      </c>
      <c r="M164" s="17">
        <f t="shared" si="68"/>
        <v>10809251</v>
      </c>
      <c r="N164" s="17">
        <f t="shared" si="68"/>
        <v>10809251</v>
      </c>
      <c r="O164" s="17">
        <f t="shared" si="68"/>
        <v>10809251</v>
      </c>
      <c r="P164" s="17">
        <f t="shared" si="68"/>
        <v>10809251</v>
      </c>
      <c r="Q164" s="17">
        <f t="shared" si="68"/>
        <v>10809251</v>
      </c>
      <c r="R164" s="17">
        <f t="shared" si="68"/>
        <v>10809251</v>
      </c>
      <c r="S164" s="17">
        <f t="shared" si="68"/>
        <v>10809251</v>
      </c>
      <c r="T164" s="17">
        <f t="shared" si="68"/>
        <v>10809251</v>
      </c>
      <c r="U164" s="25" t="s">
        <v>24</v>
      </c>
      <c r="V164" s="27" t="s">
        <v>24</v>
      </c>
      <c r="W164" s="27" t="s">
        <v>24</v>
      </c>
      <c r="X164" s="25" t="s">
        <v>24</v>
      </c>
      <c r="Y164" s="25" t="s">
        <v>24</v>
      </c>
      <c r="Z164" s="25" t="s">
        <v>24</v>
      </c>
      <c r="AA164" s="25" t="s">
        <v>24</v>
      </c>
      <c r="AB164" s="25" t="s">
        <v>24</v>
      </c>
      <c r="AC164" s="25" t="s">
        <v>24</v>
      </c>
      <c r="AD164" s="25" t="s">
        <v>24</v>
      </c>
      <c r="AE164" s="25" t="s">
        <v>24</v>
      </c>
      <c r="AF164" s="25" t="s">
        <v>24</v>
      </c>
      <c r="AG164" s="25" t="s">
        <v>24</v>
      </c>
      <c r="AH164" s="25" t="s">
        <v>24</v>
      </c>
      <c r="AI164" s="25" t="s">
        <v>24</v>
      </c>
      <c r="AJ164" s="25" t="s">
        <v>24</v>
      </c>
      <c r="AK164" s="25" t="s">
        <v>24</v>
      </c>
      <c r="AL164" s="25" t="s">
        <v>24</v>
      </c>
      <c r="AM164" s="25" t="s">
        <v>24</v>
      </c>
      <c r="AN164" s="25" t="s">
        <v>24</v>
      </c>
    </row>
    <row r="165" spans="1:40" ht="93.75" hidden="1" x14ac:dyDescent="0.25">
      <c r="A165" s="137"/>
      <c r="B165" s="6" t="s">
        <v>15</v>
      </c>
      <c r="C165" s="17">
        <f t="shared" si="63"/>
        <v>0</v>
      </c>
      <c r="D165" s="18"/>
      <c r="E165" s="18"/>
      <c r="F165" s="92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25" t="s">
        <v>24</v>
      </c>
      <c r="V165" s="27" t="s">
        <v>24</v>
      </c>
      <c r="W165" s="27" t="s">
        <v>24</v>
      </c>
      <c r="X165" s="25" t="s">
        <v>24</v>
      </c>
      <c r="Y165" s="25" t="s">
        <v>24</v>
      </c>
      <c r="Z165" s="25" t="s">
        <v>24</v>
      </c>
      <c r="AA165" s="25" t="s">
        <v>24</v>
      </c>
      <c r="AB165" s="25" t="s">
        <v>24</v>
      </c>
      <c r="AC165" s="25" t="s">
        <v>24</v>
      </c>
      <c r="AD165" s="25" t="s">
        <v>24</v>
      </c>
      <c r="AE165" s="25" t="s">
        <v>24</v>
      </c>
      <c r="AF165" s="25" t="s">
        <v>24</v>
      </c>
      <c r="AG165" s="25" t="s">
        <v>24</v>
      </c>
      <c r="AH165" s="25" t="s">
        <v>24</v>
      </c>
      <c r="AI165" s="25" t="s">
        <v>24</v>
      </c>
      <c r="AJ165" s="25" t="s">
        <v>24</v>
      </c>
      <c r="AK165" s="25" t="s">
        <v>24</v>
      </c>
      <c r="AL165" s="25" t="s">
        <v>24</v>
      </c>
      <c r="AM165" s="25" t="s">
        <v>24</v>
      </c>
      <c r="AN165" s="25" t="s">
        <v>24</v>
      </c>
    </row>
    <row r="166" spans="1:40" s="5" customFormat="1" ht="93.75" hidden="1" x14ac:dyDescent="0.25">
      <c r="A166" s="137"/>
      <c r="B166" s="6" t="s">
        <v>16</v>
      </c>
      <c r="C166" s="17">
        <f t="shared" si="63"/>
        <v>0</v>
      </c>
      <c r="D166" s="18"/>
      <c r="E166" s="18"/>
      <c r="F166" s="92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25" t="s">
        <v>24</v>
      </c>
      <c r="V166" s="27" t="s">
        <v>24</v>
      </c>
      <c r="W166" s="27" t="s">
        <v>24</v>
      </c>
      <c r="X166" s="25" t="s">
        <v>24</v>
      </c>
      <c r="Y166" s="25" t="s">
        <v>24</v>
      </c>
      <c r="Z166" s="25" t="s">
        <v>24</v>
      </c>
      <c r="AA166" s="25" t="s">
        <v>24</v>
      </c>
      <c r="AB166" s="25" t="s">
        <v>24</v>
      </c>
      <c r="AC166" s="25" t="s">
        <v>24</v>
      </c>
      <c r="AD166" s="25" t="s">
        <v>24</v>
      </c>
      <c r="AE166" s="25" t="s">
        <v>24</v>
      </c>
      <c r="AF166" s="25" t="s">
        <v>24</v>
      </c>
      <c r="AG166" s="25" t="s">
        <v>24</v>
      </c>
      <c r="AH166" s="25" t="s">
        <v>24</v>
      </c>
      <c r="AI166" s="25" t="s">
        <v>24</v>
      </c>
      <c r="AJ166" s="25" t="s">
        <v>24</v>
      </c>
      <c r="AK166" s="25" t="s">
        <v>24</v>
      </c>
      <c r="AL166" s="25" t="s">
        <v>24</v>
      </c>
      <c r="AM166" s="25" t="s">
        <v>24</v>
      </c>
      <c r="AN166" s="25" t="s">
        <v>24</v>
      </c>
    </row>
    <row r="167" spans="1:40" ht="56.25" x14ac:dyDescent="0.25">
      <c r="A167" s="137"/>
      <c r="B167" s="6" t="s">
        <v>18</v>
      </c>
      <c r="C167" s="17">
        <f t="shared" si="63"/>
        <v>213620654</v>
      </c>
      <c r="D167" s="17">
        <f t="shared" ref="D167:T167" si="69">D24</f>
        <v>19928160</v>
      </c>
      <c r="E167" s="17">
        <f t="shared" si="69"/>
        <v>24032714</v>
      </c>
      <c r="F167" s="91">
        <f t="shared" si="69"/>
        <v>25085256</v>
      </c>
      <c r="G167" s="17">
        <f t="shared" si="69"/>
        <v>7423256</v>
      </c>
      <c r="H167" s="17">
        <f t="shared" si="69"/>
        <v>7440256</v>
      </c>
      <c r="I167" s="17">
        <f t="shared" si="69"/>
        <v>10809251</v>
      </c>
      <c r="J167" s="17">
        <f t="shared" si="69"/>
        <v>10809251</v>
      </c>
      <c r="K167" s="17">
        <f t="shared" si="69"/>
        <v>10809251</v>
      </c>
      <c r="L167" s="17">
        <f t="shared" si="69"/>
        <v>10809251</v>
      </c>
      <c r="M167" s="17">
        <f t="shared" si="69"/>
        <v>10809251</v>
      </c>
      <c r="N167" s="17">
        <f t="shared" si="69"/>
        <v>10809251</v>
      </c>
      <c r="O167" s="17">
        <f t="shared" si="69"/>
        <v>10809251</v>
      </c>
      <c r="P167" s="17">
        <f t="shared" si="69"/>
        <v>10809251</v>
      </c>
      <c r="Q167" s="17">
        <f t="shared" si="69"/>
        <v>10809251</v>
      </c>
      <c r="R167" s="17">
        <f t="shared" si="69"/>
        <v>10809251</v>
      </c>
      <c r="S167" s="17">
        <f t="shared" si="69"/>
        <v>10809251</v>
      </c>
      <c r="T167" s="17">
        <f t="shared" si="69"/>
        <v>10809251</v>
      </c>
      <c r="U167" s="25" t="s">
        <v>24</v>
      </c>
      <c r="V167" s="27" t="s">
        <v>24</v>
      </c>
      <c r="W167" s="27" t="s">
        <v>24</v>
      </c>
      <c r="X167" s="25" t="s">
        <v>24</v>
      </c>
      <c r="Y167" s="25" t="s">
        <v>24</v>
      </c>
      <c r="Z167" s="25" t="s">
        <v>24</v>
      </c>
      <c r="AA167" s="25" t="s">
        <v>24</v>
      </c>
      <c r="AB167" s="25" t="s">
        <v>24</v>
      </c>
      <c r="AC167" s="25" t="s">
        <v>24</v>
      </c>
      <c r="AD167" s="25" t="s">
        <v>24</v>
      </c>
      <c r="AE167" s="25" t="s">
        <v>24</v>
      </c>
      <c r="AF167" s="25" t="s">
        <v>24</v>
      </c>
      <c r="AG167" s="25" t="s">
        <v>24</v>
      </c>
      <c r="AH167" s="25" t="s">
        <v>24</v>
      </c>
      <c r="AI167" s="25" t="s">
        <v>24</v>
      </c>
      <c r="AJ167" s="25" t="s">
        <v>24</v>
      </c>
      <c r="AK167" s="25" t="s">
        <v>24</v>
      </c>
      <c r="AL167" s="25" t="s">
        <v>24</v>
      </c>
      <c r="AM167" s="25" t="s">
        <v>24</v>
      </c>
      <c r="AN167" s="25" t="s">
        <v>24</v>
      </c>
    </row>
    <row r="168" spans="1:40" ht="37.5" x14ac:dyDescent="0.25">
      <c r="A168" s="137" t="s">
        <v>40</v>
      </c>
      <c r="B168" s="6" t="s">
        <v>29</v>
      </c>
      <c r="C168" s="17">
        <f t="shared" si="63"/>
        <v>5951966691</v>
      </c>
      <c r="D168" s="17">
        <f>D169+D170+D171</f>
        <v>768649140</v>
      </c>
      <c r="E168" s="17">
        <f>E169+E170+E171</f>
        <v>1494467108</v>
      </c>
      <c r="F168" s="91">
        <f>F169+F170+F171</f>
        <v>330229558</v>
      </c>
      <c r="G168" s="17">
        <f>G170+G171</f>
        <v>231083034</v>
      </c>
      <c r="H168" s="17">
        <f t="shared" ref="H168:T168" si="70">H170+H171</f>
        <v>240607527</v>
      </c>
      <c r="I168" s="17">
        <f t="shared" si="70"/>
        <v>240577527</v>
      </c>
      <c r="J168" s="17">
        <f t="shared" si="70"/>
        <v>240577527</v>
      </c>
      <c r="K168" s="17">
        <f t="shared" si="70"/>
        <v>240577527</v>
      </c>
      <c r="L168" s="17">
        <f t="shared" si="70"/>
        <v>240577527</v>
      </c>
      <c r="M168" s="17">
        <f t="shared" si="70"/>
        <v>240577527</v>
      </c>
      <c r="N168" s="17">
        <f t="shared" si="70"/>
        <v>240577527</v>
      </c>
      <c r="O168" s="17">
        <f t="shared" si="70"/>
        <v>240577527</v>
      </c>
      <c r="P168" s="17">
        <f t="shared" si="70"/>
        <v>240577527</v>
      </c>
      <c r="Q168" s="17">
        <f t="shared" si="70"/>
        <v>240577527</v>
      </c>
      <c r="R168" s="17">
        <f t="shared" si="70"/>
        <v>240577527</v>
      </c>
      <c r="S168" s="17">
        <f t="shared" si="70"/>
        <v>240577527</v>
      </c>
      <c r="T168" s="17">
        <f t="shared" si="70"/>
        <v>240577527</v>
      </c>
      <c r="U168" s="25" t="s">
        <v>24</v>
      </c>
      <c r="V168" s="27" t="s">
        <v>24</v>
      </c>
      <c r="W168" s="27" t="s">
        <v>24</v>
      </c>
      <c r="X168" s="25" t="s">
        <v>24</v>
      </c>
      <c r="Y168" s="25" t="s">
        <v>24</v>
      </c>
      <c r="Z168" s="25" t="s">
        <v>24</v>
      </c>
      <c r="AA168" s="25" t="s">
        <v>24</v>
      </c>
      <c r="AB168" s="25" t="s">
        <v>24</v>
      </c>
      <c r="AC168" s="25" t="s">
        <v>24</v>
      </c>
      <c r="AD168" s="25" t="s">
        <v>24</v>
      </c>
      <c r="AE168" s="25" t="s">
        <v>24</v>
      </c>
      <c r="AF168" s="25" t="s">
        <v>24</v>
      </c>
      <c r="AG168" s="25" t="s">
        <v>24</v>
      </c>
      <c r="AH168" s="25" t="s">
        <v>24</v>
      </c>
      <c r="AI168" s="25" t="s">
        <v>24</v>
      </c>
      <c r="AJ168" s="25" t="s">
        <v>24</v>
      </c>
      <c r="AK168" s="25" t="s">
        <v>24</v>
      </c>
      <c r="AL168" s="25" t="s">
        <v>24</v>
      </c>
      <c r="AM168" s="25" t="s">
        <v>24</v>
      </c>
      <c r="AN168" s="25" t="s">
        <v>24</v>
      </c>
    </row>
    <row r="169" spans="1:40" ht="100.5" customHeight="1" x14ac:dyDescent="0.25">
      <c r="A169" s="137"/>
      <c r="B169" s="6" t="s">
        <v>15</v>
      </c>
      <c r="C169" s="17">
        <f t="shared" si="63"/>
        <v>58780060</v>
      </c>
      <c r="D169" s="17">
        <f>D161</f>
        <v>14345160</v>
      </c>
      <c r="E169" s="17">
        <f t="shared" ref="E169:T169" si="71">E161</f>
        <v>44434900</v>
      </c>
      <c r="F169" s="91">
        <f t="shared" si="71"/>
        <v>0</v>
      </c>
      <c r="G169" s="17">
        <f t="shared" si="71"/>
        <v>0</v>
      </c>
      <c r="H169" s="17">
        <f t="shared" si="71"/>
        <v>0</v>
      </c>
      <c r="I169" s="17">
        <f t="shared" si="71"/>
        <v>0</v>
      </c>
      <c r="J169" s="17">
        <f t="shared" si="71"/>
        <v>0</v>
      </c>
      <c r="K169" s="17">
        <f t="shared" si="71"/>
        <v>0</v>
      </c>
      <c r="L169" s="17">
        <f t="shared" si="71"/>
        <v>0</v>
      </c>
      <c r="M169" s="17">
        <f t="shared" si="71"/>
        <v>0</v>
      </c>
      <c r="N169" s="17">
        <f t="shared" si="71"/>
        <v>0</v>
      </c>
      <c r="O169" s="17">
        <f t="shared" si="71"/>
        <v>0</v>
      </c>
      <c r="P169" s="17">
        <f t="shared" si="71"/>
        <v>0</v>
      </c>
      <c r="Q169" s="17">
        <f t="shared" si="71"/>
        <v>0</v>
      </c>
      <c r="R169" s="17">
        <f t="shared" si="71"/>
        <v>0</v>
      </c>
      <c r="S169" s="17">
        <f t="shared" si="71"/>
        <v>0</v>
      </c>
      <c r="T169" s="17">
        <f t="shared" si="71"/>
        <v>0</v>
      </c>
      <c r="U169" s="25" t="s">
        <v>24</v>
      </c>
      <c r="V169" s="27" t="s">
        <v>24</v>
      </c>
      <c r="W169" s="27" t="s">
        <v>24</v>
      </c>
      <c r="X169" s="25" t="s">
        <v>24</v>
      </c>
      <c r="Y169" s="25" t="s">
        <v>24</v>
      </c>
      <c r="Z169" s="25" t="s">
        <v>24</v>
      </c>
      <c r="AA169" s="25" t="s">
        <v>24</v>
      </c>
      <c r="AB169" s="25" t="s">
        <v>24</v>
      </c>
      <c r="AC169" s="25" t="s">
        <v>24</v>
      </c>
      <c r="AD169" s="25" t="s">
        <v>24</v>
      </c>
      <c r="AE169" s="25" t="s">
        <v>24</v>
      </c>
      <c r="AF169" s="25" t="s">
        <v>24</v>
      </c>
      <c r="AG169" s="25" t="s">
        <v>24</v>
      </c>
      <c r="AH169" s="25" t="s">
        <v>24</v>
      </c>
      <c r="AI169" s="25" t="s">
        <v>24</v>
      </c>
      <c r="AJ169" s="25" t="s">
        <v>24</v>
      </c>
      <c r="AK169" s="25" t="s">
        <v>24</v>
      </c>
      <c r="AL169" s="25" t="s">
        <v>24</v>
      </c>
      <c r="AM169" s="25" t="s">
        <v>24</v>
      </c>
      <c r="AN169" s="25" t="s">
        <v>24</v>
      </c>
    </row>
    <row r="170" spans="1:40" s="5" customFormat="1" ht="93.75" x14ac:dyDescent="0.25">
      <c r="A170" s="137"/>
      <c r="B170" s="6" t="s">
        <v>16</v>
      </c>
      <c r="C170" s="17">
        <f t="shared" si="63"/>
        <v>5174092305</v>
      </c>
      <c r="D170" s="17">
        <f>D162</f>
        <v>680072605</v>
      </c>
      <c r="E170" s="17">
        <f t="shared" ref="E170:T170" si="72">E162</f>
        <v>1298980500</v>
      </c>
      <c r="F170" s="91">
        <f t="shared" si="72"/>
        <v>205863300</v>
      </c>
      <c r="G170" s="17">
        <f t="shared" si="72"/>
        <v>205663900</v>
      </c>
      <c r="H170" s="17">
        <f t="shared" si="72"/>
        <v>214144000</v>
      </c>
      <c r="I170" s="17">
        <f t="shared" si="72"/>
        <v>214114000</v>
      </c>
      <c r="J170" s="17">
        <f t="shared" si="72"/>
        <v>214114000</v>
      </c>
      <c r="K170" s="17">
        <f t="shared" si="72"/>
        <v>214114000</v>
      </c>
      <c r="L170" s="17">
        <f t="shared" si="72"/>
        <v>214114000</v>
      </c>
      <c r="M170" s="17">
        <f t="shared" si="72"/>
        <v>214114000</v>
      </c>
      <c r="N170" s="17">
        <f t="shared" si="72"/>
        <v>214114000</v>
      </c>
      <c r="O170" s="17">
        <f t="shared" si="72"/>
        <v>214114000</v>
      </c>
      <c r="P170" s="17">
        <f t="shared" si="72"/>
        <v>214114000</v>
      </c>
      <c r="Q170" s="17">
        <f t="shared" si="72"/>
        <v>214114000</v>
      </c>
      <c r="R170" s="17">
        <f t="shared" si="72"/>
        <v>214114000</v>
      </c>
      <c r="S170" s="17">
        <f t="shared" si="72"/>
        <v>214114000</v>
      </c>
      <c r="T170" s="17">
        <f t="shared" si="72"/>
        <v>214114000</v>
      </c>
      <c r="U170" s="25" t="s">
        <v>24</v>
      </c>
      <c r="V170" s="27" t="s">
        <v>24</v>
      </c>
      <c r="W170" s="27" t="s">
        <v>24</v>
      </c>
      <c r="X170" s="25" t="s">
        <v>24</v>
      </c>
      <c r="Y170" s="25" t="s">
        <v>24</v>
      </c>
      <c r="Z170" s="25" t="s">
        <v>24</v>
      </c>
      <c r="AA170" s="25" t="s">
        <v>24</v>
      </c>
      <c r="AB170" s="25" t="s">
        <v>24</v>
      </c>
      <c r="AC170" s="25" t="s">
        <v>24</v>
      </c>
      <c r="AD170" s="25" t="s">
        <v>24</v>
      </c>
      <c r="AE170" s="25" t="s">
        <v>24</v>
      </c>
      <c r="AF170" s="25" t="s">
        <v>24</v>
      </c>
      <c r="AG170" s="25" t="s">
        <v>24</v>
      </c>
      <c r="AH170" s="25" t="s">
        <v>24</v>
      </c>
      <c r="AI170" s="25" t="s">
        <v>24</v>
      </c>
      <c r="AJ170" s="25" t="s">
        <v>24</v>
      </c>
      <c r="AK170" s="25" t="s">
        <v>24</v>
      </c>
      <c r="AL170" s="25" t="s">
        <v>24</v>
      </c>
      <c r="AM170" s="25" t="s">
        <v>24</v>
      </c>
      <c r="AN170" s="25" t="s">
        <v>24</v>
      </c>
    </row>
    <row r="171" spans="1:40" s="5" customFormat="1" ht="56.25" x14ac:dyDescent="0.25">
      <c r="A171" s="137"/>
      <c r="B171" s="6" t="s">
        <v>18</v>
      </c>
      <c r="C171" s="17">
        <f t="shared" si="63"/>
        <v>719094326</v>
      </c>
      <c r="D171" s="17">
        <f>D44+D75+D144</f>
        <v>74231375</v>
      </c>
      <c r="E171" s="17">
        <f>E44+E75+E144</f>
        <v>151051708</v>
      </c>
      <c r="F171" s="91">
        <f>F44+F75+F144+F56</f>
        <v>124366258</v>
      </c>
      <c r="G171" s="17">
        <f t="shared" ref="G171:T171" si="73">G44+G75+G144</f>
        <v>25419134</v>
      </c>
      <c r="H171" s="17">
        <f t="shared" si="73"/>
        <v>26463527</v>
      </c>
      <c r="I171" s="17">
        <f t="shared" si="73"/>
        <v>26463527</v>
      </c>
      <c r="J171" s="17">
        <f t="shared" si="73"/>
        <v>26463527</v>
      </c>
      <c r="K171" s="17">
        <f t="shared" si="73"/>
        <v>26463527</v>
      </c>
      <c r="L171" s="17">
        <f t="shared" si="73"/>
        <v>26463527</v>
      </c>
      <c r="M171" s="17">
        <f t="shared" si="73"/>
        <v>26463527</v>
      </c>
      <c r="N171" s="17">
        <f t="shared" si="73"/>
        <v>26463527</v>
      </c>
      <c r="O171" s="17">
        <f t="shared" si="73"/>
        <v>26463527</v>
      </c>
      <c r="P171" s="17">
        <f t="shared" si="73"/>
        <v>26463527</v>
      </c>
      <c r="Q171" s="17">
        <f t="shared" si="73"/>
        <v>26463527</v>
      </c>
      <c r="R171" s="17">
        <f t="shared" si="73"/>
        <v>26463527</v>
      </c>
      <c r="S171" s="17">
        <f t="shared" si="73"/>
        <v>26463527</v>
      </c>
      <c r="T171" s="17">
        <f t="shared" si="73"/>
        <v>26463527</v>
      </c>
      <c r="U171" s="25" t="s">
        <v>24</v>
      </c>
      <c r="V171" s="27" t="s">
        <v>24</v>
      </c>
      <c r="W171" s="27" t="s">
        <v>24</v>
      </c>
      <c r="X171" s="25" t="s">
        <v>24</v>
      </c>
      <c r="Y171" s="25" t="s">
        <v>24</v>
      </c>
      <c r="Z171" s="25" t="s">
        <v>24</v>
      </c>
      <c r="AA171" s="25" t="s">
        <v>24</v>
      </c>
      <c r="AB171" s="25" t="s">
        <v>24</v>
      </c>
      <c r="AC171" s="25" t="s">
        <v>24</v>
      </c>
      <c r="AD171" s="25" t="s">
        <v>24</v>
      </c>
      <c r="AE171" s="25" t="s">
        <v>24</v>
      </c>
      <c r="AF171" s="25" t="s">
        <v>24</v>
      </c>
      <c r="AG171" s="25" t="s">
        <v>24</v>
      </c>
      <c r="AH171" s="25" t="s">
        <v>24</v>
      </c>
      <c r="AI171" s="25" t="s">
        <v>24</v>
      </c>
      <c r="AJ171" s="25" t="s">
        <v>24</v>
      </c>
      <c r="AK171" s="25" t="s">
        <v>24</v>
      </c>
      <c r="AL171" s="25" t="s">
        <v>24</v>
      </c>
      <c r="AM171" s="25" t="s">
        <v>24</v>
      </c>
      <c r="AN171" s="25" t="s">
        <v>24</v>
      </c>
    </row>
    <row r="172" spans="1:40" s="5" customFormat="1" ht="18.75" x14ac:dyDescent="0.25">
      <c r="A172" s="13"/>
      <c r="B172" s="13"/>
      <c r="C172" s="58"/>
      <c r="D172" s="14"/>
      <c r="E172" s="14"/>
      <c r="F172" s="99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16"/>
      <c r="W172" s="16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</row>
    <row r="173" spans="1:40" ht="70.5" customHeight="1" x14ac:dyDescent="0.25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136"/>
    </row>
    <row r="174" spans="1:40" ht="18.75" x14ac:dyDescent="0.3">
      <c r="A174" s="59"/>
    </row>
    <row r="175" spans="1:40" s="3" customFormat="1" ht="21" x14ac:dyDescent="0.35">
      <c r="A175" s="9"/>
      <c r="B175" s="9"/>
      <c r="C175" s="9"/>
      <c r="D175" s="9"/>
      <c r="E175" s="9"/>
      <c r="F175" s="101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62"/>
      <c r="V175" s="63"/>
      <c r="W175" s="63"/>
      <c r="X175" s="9"/>
      <c r="Y175" s="9"/>
      <c r="Z175" s="9"/>
      <c r="AA175" s="135"/>
      <c r="AB175" s="135"/>
      <c r="AC175" s="135"/>
      <c r="AD175" s="135"/>
      <c r="AE175" s="135"/>
      <c r="AF175" s="135"/>
      <c r="AG175" s="135"/>
      <c r="AH175" s="135"/>
      <c r="AI175" s="135"/>
      <c r="AJ175" s="135"/>
      <c r="AK175" s="135"/>
      <c r="AL175" s="135"/>
      <c r="AM175" s="135"/>
      <c r="AN175" s="135"/>
    </row>
  </sheetData>
  <mergeCells count="848">
    <mergeCell ref="AK5:AN5"/>
    <mergeCell ref="AK6:AN6"/>
    <mergeCell ref="AK7:AN7"/>
    <mergeCell ref="AK8:AN8"/>
    <mergeCell ref="V138:V139"/>
    <mergeCell ref="W138:W139"/>
    <mergeCell ref="X138:X139"/>
    <mergeCell ref="Y138:Y139"/>
    <mergeCell ref="Z138:Z139"/>
    <mergeCell ref="AA138:AA139"/>
    <mergeCell ref="AB138:AB139"/>
    <mergeCell ref="AC138:AC139"/>
    <mergeCell ref="AD138:AD139"/>
    <mergeCell ref="Z120:Z122"/>
    <mergeCell ref="AM133:AM134"/>
    <mergeCell ref="V83:AN85"/>
    <mergeCell ref="AM78:AM79"/>
    <mergeCell ref="AN45:AN48"/>
    <mergeCell ref="AE45:AE48"/>
    <mergeCell ref="AF45:AF48"/>
    <mergeCell ref="AG45:AG48"/>
    <mergeCell ref="AH45:AH48"/>
    <mergeCell ref="AI45:AI48"/>
    <mergeCell ref="AJ45:AJ48"/>
    <mergeCell ref="AN86:AN88"/>
    <mergeCell ref="AE86:AE88"/>
    <mergeCell ref="V49:AN49"/>
    <mergeCell ref="AM86:AM88"/>
    <mergeCell ref="AG104:AG106"/>
    <mergeCell ref="AH104:AH106"/>
    <mergeCell ref="AI104:AI106"/>
    <mergeCell ref="AJ104:AJ106"/>
    <mergeCell ref="AK104:AK106"/>
    <mergeCell ref="AL104:AL106"/>
    <mergeCell ref="AM104:AM106"/>
    <mergeCell ref="AJ89:AJ90"/>
    <mergeCell ref="AK89:AK90"/>
    <mergeCell ref="AL89:AL90"/>
    <mergeCell ref="AM94:AM95"/>
    <mergeCell ref="AK99:AK100"/>
    <mergeCell ref="AL99:AL100"/>
    <mergeCell ref="AJ99:AJ100"/>
    <mergeCell ref="AK91:AK93"/>
    <mergeCell ref="AL91:AL93"/>
    <mergeCell ref="AF86:AF88"/>
    <mergeCell ref="AG86:AG88"/>
    <mergeCell ref="AH86:AH88"/>
    <mergeCell ref="AI86:AI88"/>
    <mergeCell ref="AM127:AM128"/>
    <mergeCell ref="A129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A127:A128"/>
    <mergeCell ref="U127:U128"/>
    <mergeCell ref="V127:V128"/>
    <mergeCell ref="W127:W128"/>
    <mergeCell ref="X127:X128"/>
    <mergeCell ref="Y127:Y128"/>
    <mergeCell ref="Z127:Z128"/>
    <mergeCell ref="AA127:AA128"/>
    <mergeCell ref="Y129:Y131"/>
    <mergeCell ref="Z129:Z131"/>
    <mergeCell ref="AA129:AA131"/>
    <mergeCell ref="S131:S132"/>
    <mergeCell ref="T131:T132"/>
    <mergeCell ref="U129:U132"/>
    <mergeCell ref="A72:A75"/>
    <mergeCell ref="U66:U69"/>
    <mergeCell ref="R131:R132"/>
    <mergeCell ref="P122:P123"/>
    <mergeCell ref="Q122:Q123"/>
    <mergeCell ref="R122:R123"/>
    <mergeCell ref="AM138:AM139"/>
    <mergeCell ref="AN138:AN139"/>
    <mergeCell ref="AD133:AD134"/>
    <mergeCell ref="AE133:AE134"/>
    <mergeCell ref="AN133:AN134"/>
    <mergeCell ref="AG133:AG134"/>
    <mergeCell ref="AH133:AH134"/>
    <mergeCell ref="AI133:AI134"/>
    <mergeCell ref="AJ133:AJ134"/>
    <mergeCell ref="AK133:AK134"/>
    <mergeCell ref="AL133:AL134"/>
    <mergeCell ref="AF133:AF134"/>
    <mergeCell ref="V129:V131"/>
    <mergeCell ref="W129:W131"/>
    <mergeCell ref="X129:X131"/>
    <mergeCell ref="AE138:AE139"/>
    <mergeCell ref="AF138:AF139"/>
    <mergeCell ref="AG138:AG139"/>
    <mergeCell ref="AN66:AN69"/>
    <mergeCell ref="W66:W69"/>
    <mergeCell ref="X66:X69"/>
    <mergeCell ref="AK45:AK48"/>
    <mergeCell ref="AL45:AL48"/>
    <mergeCell ref="AM45:AM48"/>
    <mergeCell ref="S36:S37"/>
    <mergeCell ref="T36:T37"/>
    <mergeCell ref="A53:A56"/>
    <mergeCell ref="V53:V56"/>
    <mergeCell ref="W53:W56"/>
    <mergeCell ref="X53:X56"/>
    <mergeCell ref="Y53:Y56"/>
    <mergeCell ref="Z53:Z56"/>
    <mergeCell ref="AA53:AA56"/>
    <mergeCell ref="AB53:AB56"/>
    <mergeCell ref="AC53:AC56"/>
    <mergeCell ref="AD45:AD48"/>
    <mergeCell ref="H36:H37"/>
    <mergeCell ref="I36:I37"/>
    <mergeCell ref="V45:V48"/>
    <mergeCell ref="A60:AN60"/>
    <mergeCell ref="A57:A59"/>
    <mergeCell ref="U35:U37"/>
    <mergeCell ref="AJ86:AJ88"/>
    <mergeCell ref="AK86:AK88"/>
    <mergeCell ref="AL86:AL88"/>
    <mergeCell ref="A83:A85"/>
    <mergeCell ref="U83:U85"/>
    <mergeCell ref="AC140:AC141"/>
    <mergeCell ref="AC133:AC134"/>
    <mergeCell ref="AD127:AD128"/>
    <mergeCell ref="AE127:AE128"/>
    <mergeCell ref="AI140:AI141"/>
    <mergeCell ref="AJ140:AJ141"/>
    <mergeCell ref="AK140:AK141"/>
    <mergeCell ref="AL140:AL141"/>
    <mergeCell ref="AH138:AH139"/>
    <mergeCell ref="AD109:AD111"/>
    <mergeCell ref="AE109:AE111"/>
    <mergeCell ref="AF109:AF111"/>
    <mergeCell ref="AG109:AG111"/>
    <mergeCell ref="AH109:AH111"/>
    <mergeCell ref="AI109:AI111"/>
    <mergeCell ref="AJ109:AJ111"/>
    <mergeCell ref="AK109:AK111"/>
    <mergeCell ref="AL109:AL111"/>
    <mergeCell ref="A91:A93"/>
    <mergeCell ref="AN104:AN106"/>
    <mergeCell ref="V86:V88"/>
    <mergeCell ref="W86:W88"/>
    <mergeCell ref="X86:X88"/>
    <mergeCell ref="Y86:Y88"/>
    <mergeCell ref="Z86:Z88"/>
    <mergeCell ref="AA86:AA88"/>
    <mergeCell ref="AB86:AB88"/>
    <mergeCell ref="AC86:AC88"/>
    <mergeCell ref="AD86:AD88"/>
    <mergeCell ref="AM99:AM100"/>
    <mergeCell ref="AD101:AD103"/>
    <mergeCell ref="AE101:AE103"/>
    <mergeCell ref="AF101:AF103"/>
    <mergeCell ref="AG101:AG103"/>
    <mergeCell ref="AH101:AH103"/>
    <mergeCell ref="AI101:AI103"/>
    <mergeCell ref="AI99:AI100"/>
    <mergeCell ref="AD89:AD90"/>
    <mergeCell ref="AE89:AE90"/>
    <mergeCell ref="AF89:AF90"/>
    <mergeCell ref="AE91:AE93"/>
    <mergeCell ref="AF91:AF93"/>
    <mergeCell ref="AG91:AG93"/>
    <mergeCell ref="AM140:AM141"/>
    <mergeCell ref="AM91:AM93"/>
    <mergeCell ref="AM129:AM131"/>
    <mergeCell ref="AD129:AD131"/>
    <mergeCell ref="AE129:AE131"/>
    <mergeCell ref="AF129:AF131"/>
    <mergeCell ref="AG129:AG131"/>
    <mergeCell ref="AH129:AH131"/>
    <mergeCell ref="AI129:AI131"/>
    <mergeCell ref="AJ129:AJ131"/>
    <mergeCell ref="AK129:AK131"/>
    <mergeCell ref="AL129:AL131"/>
    <mergeCell ref="AK120:AK122"/>
    <mergeCell ref="AL120:AL122"/>
    <mergeCell ref="AL124:AL125"/>
    <mergeCell ref="AI138:AI139"/>
    <mergeCell ref="AJ138:AJ139"/>
    <mergeCell ref="AK138:AK139"/>
    <mergeCell ref="AL138:AL139"/>
    <mergeCell ref="AD140:AD141"/>
    <mergeCell ref="AE140:AE141"/>
    <mergeCell ref="AF140:AF141"/>
    <mergeCell ref="AG140:AG141"/>
    <mergeCell ref="AH140:AH141"/>
    <mergeCell ref="AI127:AI128"/>
    <mergeCell ref="AJ127:AJ128"/>
    <mergeCell ref="AK127:AK128"/>
    <mergeCell ref="AL127:AL128"/>
    <mergeCell ref="AD117:AD119"/>
    <mergeCell ref="AE117:AE119"/>
    <mergeCell ref="AF117:AF119"/>
    <mergeCell ref="AG117:AG119"/>
    <mergeCell ref="AH117:AH119"/>
    <mergeCell ref="AI117:AI119"/>
    <mergeCell ref="AJ117:AJ119"/>
    <mergeCell ref="AK117:AK119"/>
    <mergeCell ref="AL117:AL119"/>
    <mergeCell ref="AE120:AE122"/>
    <mergeCell ref="AF120:AF122"/>
    <mergeCell ref="AG120:AG122"/>
    <mergeCell ref="AH120:AH122"/>
    <mergeCell ref="L115:L116"/>
    <mergeCell ref="M115:M116"/>
    <mergeCell ref="N115:N116"/>
    <mergeCell ref="Y101:Y103"/>
    <mergeCell ref="U99:U100"/>
    <mergeCell ref="V99:V100"/>
    <mergeCell ref="W99:W100"/>
    <mergeCell ref="X99:X100"/>
    <mergeCell ref="AM109:AM111"/>
    <mergeCell ref="AD107:AD108"/>
    <mergeCell ref="AE107:AE108"/>
    <mergeCell ref="AF107:AF108"/>
    <mergeCell ref="M111:M112"/>
    <mergeCell ref="N111:N112"/>
    <mergeCell ref="O111:O112"/>
    <mergeCell ref="P111:P112"/>
    <mergeCell ref="Q111:Q112"/>
    <mergeCell ref="R111:R112"/>
    <mergeCell ref="S111:S112"/>
    <mergeCell ref="T111:T112"/>
    <mergeCell ref="U109:U112"/>
    <mergeCell ref="S115:S116"/>
    <mergeCell ref="T115:T116"/>
    <mergeCell ref="U113:U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AA135:AA137"/>
    <mergeCell ref="AB135:AB137"/>
    <mergeCell ref="U91:U93"/>
    <mergeCell ref="V91:V93"/>
    <mergeCell ref="W91:W93"/>
    <mergeCell ref="X91:X93"/>
    <mergeCell ref="Y91:Y93"/>
    <mergeCell ref="Z91:Z93"/>
    <mergeCell ref="AA91:AA93"/>
    <mergeCell ref="Y99:Y100"/>
    <mergeCell ref="Z99:Z100"/>
    <mergeCell ref="AA99:AA100"/>
    <mergeCell ref="AB99:AB100"/>
    <mergeCell ref="Z101:Z103"/>
    <mergeCell ref="AA101:AA103"/>
    <mergeCell ref="AB101:AB103"/>
    <mergeCell ref="Z107:Z108"/>
    <mergeCell ref="Y113:Y115"/>
    <mergeCell ref="Z113:Z115"/>
    <mergeCell ref="V109:V111"/>
    <mergeCell ref="W109:W111"/>
    <mergeCell ref="X109:X111"/>
    <mergeCell ref="Y109:Y111"/>
    <mergeCell ref="Z109:Z111"/>
    <mergeCell ref="AN158:AN159"/>
    <mergeCell ref="Y158:Y159"/>
    <mergeCell ref="Z158:Z159"/>
    <mergeCell ref="AA158:AA159"/>
    <mergeCell ref="A168:A171"/>
    <mergeCell ref="A160:A163"/>
    <mergeCell ref="A164:A167"/>
    <mergeCell ref="AB158:AB159"/>
    <mergeCell ref="AC158:AC159"/>
    <mergeCell ref="A158:A159"/>
    <mergeCell ref="U158:U159"/>
    <mergeCell ref="V158:V159"/>
    <mergeCell ref="AD158:AD159"/>
    <mergeCell ref="AE158:AE159"/>
    <mergeCell ref="AF158:AF159"/>
    <mergeCell ref="AG158:AG159"/>
    <mergeCell ref="AH158:AH159"/>
    <mergeCell ref="AI158:AI159"/>
    <mergeCell ref="AJ158:AJ159"/>
    <mergeCell ref="AK158:AK159"/>
    <mergeCell ref="AL158:AL159"/>
    <mergeCell ref="AM158:AM159"/>
    <mergeCell ref="W158:W159"/>
    <mergeCell ref="X158:X159"/>
    <mergeCell ref="AC156:AC157"/>
    <mergeCell ref="AN156:AN157"/>
    <mergeCell ref="AL1:AN1"/>
    <mergeCell ref="AL2:AN2"/>
    <mergeCell ref="AL3:AN3"/>
    <mergeCell ref="AL4:AN4"/>
    <mergeCell ref="AN35:AN36"/>
    <mergeCell ref="A76:AN76"/>
    <mergeCell ref="AC78:AC79"/>
    <mergeCell ref="A77:AN77"/>
    <mergeCell ref="Y78:Y79"/>
    <mergeCell ref="Z78:Z79"/>
    <mergeCell ref="AA78:AA79"/>
    <mergeCell ref="AB78:AB79"/>
    <mergeCell ref="AN78:AN79"/>
    <mergeCell ref="A156:A157"/>
    <mergeCell ref="U156:U157"/>
    <mergeCell ref="A138:A139"/>
    <mergeCell ref="AN107:AN108"/>
    <mergeCell ref="AC113:AC115"/>
    <mergeCell ref="U138:U139"/>
    <mergeCell ref="AA107:AA108"/>
    <mergeCell ref="AB107:AB108"/>
    <mergeCell ref="AC107:AC108"/>
    <mergeCell ref="V156:V157"/>
    <mergeCell ref="W156:W157"/>
    <mergeCell ref="X156:X157"/>
    <mergeCell ref="Y156:Y157"/>
    <mergeCell ref="A150:AN150"/>
    <mergeCell ref="A142:A144"/>
    <mergeCell ref="AA147:AA148"/>
    <mergeCell ref="U147:U148"/>
    <mergeCell ref="Z156:Z157"/>
    <mergeCell ref="AA156:AA157"/>
    <mergeCell ref="AB156:AB157"/>
    <mergeCell ref="A146:AN146"/>
    <mergeCell ref="AN147:AN148"/>
    <mergeCell ref="A147:T149"/>
    <mergeCell ref="B151:T151"/>
    <mergeCell ref="Z147:Z148"/>
    <mergeCell ref="X147:X148"/>
    <mergeCell ref="Y147:Y148"/>
    <mergeCell ref="V147:V148"/>
    <mergeCell ref="W147:W148"/>
    <mergeCell ref="A145:AN145"/>
    <mergeCell ref="AM147:AM148"/>
    <mergeCell ref="AM156:AM157"/>
    <mergeCell ref="AD147:AD148"/>
    <mergeCell ref="AN140:AN141"/>
    <mergeCell ref="AN113:AN115"/>
    <mergeCell ref="AC120:AC122"/>
    <mergeCell ref="AN120:AN122"/>
    <mergeCell ref="AC127:AC128"/>
    <mergeCell ref="AN127:AN128"/>
    <mergeCell ref="AC129:AC131"/>
    <mergeCell ref="AN129:AN131"/>
    <mergeCell ref="AM113:AM115"/>
    <mergeCell ref="AD113:AD115"/>
    <mergeCell ref="AE113:AE115"/>
    <mergeCell ref="AF113:AF115"/>
    <mergeCell ref="AG113:AG115"/>
    <mergeCell ref="AH113:AH115"/>
    <mergeCell ref="AI113:AI115"/>
    <mergeCell ref="AJ113:AJ115"/>
    <mergeCell ref="AK113:AK115"/>
    <mergeCell ref="AL113:AL115"/>
    <mergeCell ref="AM117:AM119"/>
    <mergeCell ref="AD120:AD122"/>
    <mergeCell ref="AC117:AC119"/>
    <mergeCell ref="AM120:AM122"/>
    <mergeCell ref="AI120:AI122"/>
    <mergeCell ref="AJ120:AJ122"/>
    <mergeCell ref="AH91:AH93"/>
    <mergeCell ref="AI91:AI93"/>
    <mergeCell ref="AJ91:AJ93"/>
    <mergeCell ref="AG89:AG90"/>
    <mergeCell ref="AH89:AH90"/>
    <mergeCell ref="AI89:AI90"/>
    <mergeCell ref="AC135:AC137"/>
    <mergeCell ref="AN135:AN137"/>
    <mergeCell ref="AD94:AD95"/>
    <mergeCell ref="AE94:AE95"/>
    <mergeCell ref="AN91:AN93"/>
    <mergeCell ref="AN89:AN90"/>
    <mergeCell ref="AN94:AN95"/>
    <mergeCell ref="AN124:AN125"/>
    <mergeCell ref="AE124:AE125"/>
    <mergeCell ref="AF124:AF125"/>
    <mergeCell ref="AG124:AG125"/>
    <mergeCell ref="AH124:AH125"/>
    <mergeCell ref="AI124:AI125"/>
    <mergeCell ref="AJ124:AJ125"/>
    <mergeCell ref="AK124:AK125"/>
    <mergeCell ref="AF127:AF128"/>
    <mergeCell ref="AG127:AG128"/>
    <mergeCell ref="AH127:AH128"/>
    <mergeCell ref="AB89:AB90"/>
    <mergeCell ref="AC89:AC90"/>
    <mergeCell ref="AB91:AB93"/>
    <mergeCell ref="AD91:AD93"/>
    <mergeCell ref="AM135:AM137"/>
    <mergeCell ref="AD135:AD137"/>
    <mergeCell ref="AE135:AE137"/>
    <mergeCell ref="AF135:AF137"/>
    <mergeCell ref="AG135:AG137"/>
    <mergeCell ref="AH135:AH137"/>
    <mergeCell ref="AI135:AI137"/>
    <mergeCell ref="AJ135:AJ137"/>
    <mergeCell ref="AK135:AK137"/>
    <mergeCell ref="AL135:AL137"/>
    <mergeCell ref="AM89:AM90"/>
    <mergeCell ref="AB94:AB95"/>
    <mergeCell ref="AC94:AC95"/>
    <mergeCell ref="AC91:AC93"/>
    <mergeCell ref="AM101:AM103"/>
    <mergeCell ref="AB127:AB128"/>
    <mergeCell ref="AB129:AB131"/>
    <mergeCell ref="AM124:AM125"/>
    <mergeCell ref="AC124:AC125"/>
    <mergeCell ref="AD124:AD125"/>
    <mergeCell ref="A94:A95"/>
    <mergeCell ref="U94:U95"/>
    <mergeCell ref="V94:V95"/>
    <mergeCell ref="W94:W95"/>
    <mergeCell ref="X94:X95"/>
    <mergeCell ref="Y94:Y95"/>
    <mergeCell ref="Z94:Z95"/>
    <mergeCell ref="AA94:AA95"/>
    <mergeCell ref="AN117:AN119"/>
    <mergeCell ref="AN99:AN100"/>
    <mergeCell ref="AC101:AC103"/>
    <mergeCell ref="AN101:AN103"/>
    <mergeCell ref="AF94:AF95"/>
    <mergeCell ref="AG94:AG95"/>
    <mergeCell ref="AH94:AH95"/>
    <mergeCell ref="AI94:AI95"/>
    <mergeCell ref="AJ94:AJ95"/>
    <mergeCell ref="AK94:AK95"/>
    <mergeCell ref="AC109:AC111"/>
    <mergeCell ref="AN109:AN111"/>
    <mergeCell ref="AA113:AA115"/>
    <mergeCell ref="AB113:AB115"/>
    <mergeCell ref="A99:A100"/>
    <mergeCell ref="AM107:AM108"/>
    <mergeCell ref="A86:A88"/>
    <mergeCell ref="U86:U88"/>
    <mergeCell ref="Y33:Y34"/>
    <mergeCell ref="Z33:Z34"/>
    <mergeCell ref="AA33:AA34"/>
    <mergeCell ref="Z35:Z36"/>
    <mergeCell ref="A89:A90"/>
    <mergeCell ref="U89:U90"/>
    <mergeCell ref="V89:V90"/>
    <mergeCell ref="W89:W90"/>
    <mergeCell ref="X89:X90"/>
    <mergeCell ref="Y89:Y90"/>
    <mergeCell ref="Z89:Z90"/>
    <mergeCell ref="AA89:AA90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A35:A37"/>
    <mergeCell ref="W78:W79"/>
    <mergeCell ref="AD66:AD69"/>
    <mergeCell ref="AE66:AE69"/>
    <mergeCell ref="AF66:AF69"/>
    <mergeCell ref="AG66:AG69"/>
    <mergeCell ref="U33:U34"/>
    <mergeCell ref="V33:V34"/>
    <mergeCell ref="W33:W34"/>
    <mergeCell ref="X33:X34"/>
    <mergeCell ref="AC35:AC36"/>
    <mergeCell ref="AA35:AA36"/>
    <mergeCell ref="AB35:AB36"/>
    <mergeCell ref="V35:V36"/>
    <mergeCell ref="W35:W36"/>
    <mergeCell ref="X35:X36"/>
    <mergeCell ref="Y35:Y36"/>
    <mergeCell ref="V66:V69"/>
    <mergeCell ref="Y66:Y69"/>
    <mergeCell ref="Z66:Z69"/>
    <mergeCell ref="AA66:AA69"/>
    <mergeCell ref="U78:U79"/>
    <mergeCell ref="V78:V79"/>
    <mergeCell ref="AD78:AD79"/>
    <mergeCell ref="AE78:AE79"/>
    <mergeCell ref="V41:AN44"/>
    <mergeCell ref="AN33:AN34"/>
    <mergeCell ref="AL33:AL34"/>
    <mergeCell ref="B36:B37"/>
    <mergeCell ref="C36:C37"/>
    <mergeCell ref="D36:D37"/>
    <mergeCell ref="E36:E37"/>
    <mergeCell ref="F36:F37"/>
    <mergeCell ref="G36:G37"/>
    <mergeCell ref="AB33:AB34"/>
    <mergeCell ref="AC33:AC34"/>
    <mergeCell ref="AF33:AF34"/>
    <mergeCell ref="AG33:AG34"/>
    <mergeCell ref="AH33:AH34"/>
    <mergeCell ref="AK33:AK34"/>
    <mergeCell ref="AI33:AI34"/>
    <mergeCell ref="AJ33:AJ34"/>
    <mergeCell ref="A33:A34"/>
    <mergeCell ref="A65:AC65"/>
    <mergeCell ref="A62:U64"/>
    <mergeCell ref="W45:W48"/>
    <mergeCell ref="X45:X48"/>
    <mergeCell ref="Y45:Y48"/>
    <mergeCell ref="Z45:Z48"/>
    <mergeCell ref="AA45:AA48"/>
    <mergeCell ref="AB45:AB48"/>
    <mergeCell ref="AC45:AC48"/>
    <mergeCell ref="A61:AN61"/>
    <mergeCell ref="AM33:AM34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D33:AD34"/>
    <mergeCell ref="AE33:AE34"/>
    <mergeCell ref="A25:A26"/>
    <mergeCell ref="U25:U26"/>
    <mergeCell ref="V25:V26"/>
    <mergeCell ref="W25:W26"/>
    <mergeCell ref="A27:A28"/>
    <mergeCell ref="D31:D32"/>
    <mergeCell ref="U27:U28"/>
    <mergeCell ref="R31:R32"/>
    <mergeCell ref="S31:S32"/>
    <mergeCell ref="T31:T32"/>
    <mergeCell ref="B31:B32"/>
    <mergeCell ref="C31:C32"/>
    <mergeCell ref="I31:I32"/>
    <mergeCell ref="G31:G32"/>
    <mergeCell ref="H31:H32"/>
    <mergeCell ref="K31:K32"/>
    <mergeCell ref="L31:L32"/>
    <mergeCell ref="M31:M32"/>
    <mergeCell ref="N31:N32"/>
    <mergeCell ref="O31:O32"/>
    <mergeCell ref="P31:P32"/>
    <mergeCell ref="Q31:Q32"/>
    <mergeCell ref="J31:J32"/>
    <mergeCell ref="U31:U32"/>
    <mergeCell ref="AN27:AN28"/>
    <mergeCell ref="Y25:Y26"/>
    <mergeCell ref="Z25:Z26"/>
    <mergeCell ref="A29:A30"/>
    <mergeCell ref="U29:U30"/>
    <mergeCell ref="V29:V30"/>
    <mergeCell ref="W29:W30"/>
    <mergeCell ref="X29:X30"/>
    <mergeCell ref="AB29:AB30"/>
    <mergeCell ref="AC25:AC26"/>
    <mergeCell ref="AB27:AB28"/>
    <mergeCell ref="AC27:AC28"/>
    <mergeCell ref="AN29:AN30"/>
    <mergeCell ref="AC29:AC30"/>
    <mergeCell ref="AL25:AL26"/>
    <mergeCell ref="AM25:AM26"/>
    <mergeCell ref="AA27:AA28"/>
    <mergeCell ref="V27:V28"/>
    <mergeCell ref="W27:W28"/>
    <mergeCell ref="Y29:Y30"/>
    <mergeCell ref="Z29:Z30"/>
    <mergeCell ref="AA29:AA30"/>
    <mergeCell ref="Z27:Z28"/>
    <mergeCell ref="AM27:AM28"/>
    <mergeCell ref="AN11:AN12"/>
    <mergeCell ref="A18:AN18"/>
    <mergeCell ref="A19:AN19"/>
    <mergeCell ref="A22:AN22"/>
    <mergeCell ref="A20:U21"/>
    <mergeCell ref="U11:U12"/>
    <mergeCell ref="V11:V12"/>
    <mergeCell ref="A14:U17"/>
    <mergeCell ref="C11:C12"/>
    <mergeCell ref="D11:T11"/>
    <mergeCell ref="W11:AM11"/>
    <mergeCell ref="A23:A24"/>
    <mergeCell ref="J1:J3"/>
    <mergeCell ref="C1:C3"/>
    <mergeCell ref="A40:AN40"/>
    <mergeCell ref="H1:H3"/>
    <mergeCell ref="I1:I3"/>
    <mergeCell ref="D1:D3"/>
    <mergeCell ref="A1:A3"/>
    <mergeCell ref="B1:B3"/>
    <mergeCell ref="E1:E3"/>
    <mergeCell ref="F1:F3"/>
    <mergeCell ref="G1:G3"/>
    <mergeCell ref="A9:AC9"/>
    <mergeCell ref="A11:A12"/>
    <mergeCell ref="B11:B12"/>
    <mergeCell ref="A31:A32"/>
    <mergeCell ref="AA25:AA26"/>
    <mergeCell ref="E31:E32"/>
    <mergeCell ref="F31:F32"/>
    <mergeCell ref="AN25:AN26"/>
    <mergeCell ref="AB25:AB26"/>
    <mergeCell ref="X25:X26"/>
    <mergeCell ref="X27:X28"/>
    <mergeCell ref="Y27:Y28"/>
    <mergeCell ref="AA175:AN175"/>
    <mergeCell ref="AB147:AB148"/>
    <mergeCell ref="AC147:AC148"/>
    <mergeCell ref="A173:AN173"/>
    <mergeCell ref="A45:A48"/>
    <mergeCell ref="U41:U48"/>
    <mergeCell ref="A41:A44"/>
    <mergeCell ref="AH66:AH69"/>
    <mergeCell ref="AI66:AI69"/>
    <mergeCell ref="AJ66:AJ69"/>
    <mergeCell ref="AK66:AK69"/>
    <mergeCell ref="AL66:AL69"/>
    <mergeCell ref="AM66:AM69"/>
    <mergeCell ref="A78:T81"/>
    <mergeCell ref="AB66:AB69"/>
    <mergeCell ref="AA109:AA111"/>
    <mergeCell ref="AB109:AB111"/>
    <mergeCell ref="A96:A98"/>
    <mergeCell ref="U96:U98"/>
    <mergeCell ref="AC99:AC100"/>
    <mergeCell ref="AC66:AC69"/>
    <mergeCell ref="A66:A69"/>
    <mergeCell ref="X78:X79"/>
    <mergeCell ref="A82:AN82"/>
    <mergeCell ref="V23:AN24"/>
    <mergeCell ref="U23:U24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M29:AM30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L94:AL95"/>
    <mergeCell ref="AJ101:AJ103"/>
    <mergeCell ref="AK101:AK103"/>
    <mergeCell ref="AL101:AL103"/>
    <mergeCell ref="AD99:AD100"/>
    <mergeCell ref="AE99:AE100"/>
    <mergeCell ref="AF99:AF100"/>
    <mergeCell ref="AG99:AG100"/>
    <mergeCell ref="AH99:AH100"/>
    <mergeCell ref="A104:A106"/>
    <mergeCell ref="W107:W108"/>
    <mergeCell ref="AG107:AG108"/>
    <mergeCell ref="AH107:AH108"/>
    <mergeCell ref="AI107:AI108"/>
    <mergeCell ref="AJ107:AJ108"/>
    <mergeCell ref="AK107:AK108"/>
    <mergeCell ref="AL107:AL108"/>
    <mergeCell ref="U107:U108"/>
    <mergeCell ref="V107:V108"/>
    <mergeCell ref="X107:X108"/>
    <mergeCell ref="Y107:Y108"/>
    <mergeCell ref="V104:V106"/>
    <mergeCell ref="W104:W106"/>
    <mergeCell ref="X104:X106"/>
    <mergeCell ref="Y104:Y106"/>
    <mergeCell ref="Z104:Z106"/>
    <mergeCell ref="AA104:AA106"/>
    <mergeCell ref="AB104:AB106"/>
    <mergeCell ref="AC104:AC106"/>
    <mergeCell ref="AD104:AD106"/>
    <mergeCell ref="AE104:AE106"/>
    <mergeCell ref="AF104:AF106"/>
    <mergeCell ref="A101:A103"/>
    <mergeCell ref="U101:U103"/>
    <mergeCell ref="V101:V103"/>
    <mergeCell ref="W101:W103"/>
    <mergeCell ref="X101:X103"/>
    <mergeCell ref="V113:V115"/>
    <mergeCell ref="W113:W115"/>
    <mergeCell ref="X113:X115"/>
    <mergeCell ref="A107:A108"/>
    <mergeCell ref="U104:U106"/>
    <mergeCell ref="A109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A113:A116"/>
    <mergeCell ref="B115:B116"/>
    <mergeCell ref="O115:O116"/>
    <mergeCell ref="P115:P116"/>
    <mergeCell ref="Q115:Q116"/>
    <mergeCell ref="R115:R116"/>
    <mergeCell ref="AA120:AA122"/>
    <mergeCell ref="AB120:AB122"/>
    <mergeCell ref="A120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S122:S123"/>
    <mergeCell ref="T122:T123"/>
    <mergeCell ref="U120:U123"/>
    <mergeCell ref="AA133:AA134"/>
    <mergeCell ref="AB133:AB134"/>
    <mergeCell ref="A124:A126"/>
    <mergeCell ref="U124:U126"/>
    <mergeCell ref="V124:V125"/>
    <mergeCell ref="W124:W125"/>
    <mergeCell ref="X124:X125"/>
    <mergeCell ref="Y124:Y125"/>
    <mergeCell ref="Z124:Z125"/>
    <mergeCell ref="AA124:AA125"/>
    <mergeCell ref="AB124:AB125"/>
    <mergeCell ref="Q131:Q132"/>
    <mergeCell ref="U140:U141"/>
    <mergeCell ref="V140:V141"/>
    <mergeCell ref="W140:W141"/>
    <mergeCell ref="X140:X141"/>
    <mergeCell ref="Y140:Y141"/>
    <mergeCell ref="Z140:Z141"/>
    <mergeCell ref="V120:V122"/>
    <mergeCell ref="W120:W122"/>
    <mergeCell ref="X120:X122"/>
    <mergeCell ref="Y120:Y122"/>
    <mergeCell ref="Y133:Y134"/>
    <mergeCell ref="Z133:Z134"/>
    <mergeCell ref="A135:A137"/>
    <mergeCell ref="U135:U137"/>
    <mergeCell ref="V135:V137"/>
    <mergeCell ref="W135:W137"/>
    <mergeCell ref="X135:X137"/>
    <mergeCell ref="Y135:Y137"/>
    <mergeCell ref="Z135:Z137"/>
    <mergeCell ref="AA140:AA141"/>
    <mergeCell ref="AB140:AB141"/>
    <mergeCell ref="A117:A119"/>
    <mergeCell ref="U117:U119"/>
    <mergeCell ref="V117:V119"/>
    <mergeCell ref="W117:W119"/>
    <mergeCell ref="X117:X119"/>
    <mergeCell ref="Y117:Y119"/>
    <mergeCell ref="Z117:Z119"/>
    <mergeCell ref="AA117:AA119"/>
    <mergeCell ref="AB117:AB119"/>
    <mergeCell ref="J131:J132"/>
    <mergeCell ref="K131:K132"/>
    <mergeCell ref="L131:L132"/>
    <mergeCell ref="M131:M132"/>
    <mergeCell ref="N131:N132"/>
    <mergeCell ref="O131:O132"/>
    <mergeCell ref="P131:P132"/>
    <mergeCell ref="A140:A141"/>
    <mergeCell ref="A133:A134"/>
    <mergeCell ref="U133:U134"/>
    <mergeCell ref="V133:V134"/>
    <mergeCell ref="W133:W134"/>
    <mergeCell ref="X133:X134"/>
    <mergeCell ref="AE147:AE148"/>
    <mergeCell ref="AF147:AF148"/>
    <mergeCell ref="AG147:AG148"/>
    <mergeCell ref="AH147:AH148"/>
    <mergeCell ref="AI147:AI148"/>
    <mergeCell ref="AJ147:AJ148"/>
    <mergeCell ref="AK147:AK148"/>
    <mergeCell ref="AL147:AL148"/>
    <mergeCell ref="AD156:AD157"/>
    <mergeCell ref="AE156:AE157"/>
    <mergeCell ref="AF156:AF157"/>
    <mergeCell ref="AG156:AG157"/>
    <mergeCell ref="AH156:AH157"/>
    <mergeCell ref="AI156:AI157"/>
    <mergeCell ref="AJ156:AJ157"/>
    <mergeCell ref="AK156:AK157"/>
    <mergeCell ref="AL156:AL157"/>
    <mergeCell ref="AF78:AF79"/>
    <mergeCell ref="AG78:AG79"/>
    <mergeCell ref="AH78:AH79"/>
    <mergeCell ref="AI78:AI79"/>
    <mergeCell ref="AJ78:AJ79"/>
    <mergeCell ref="AK78:AK79"/>
    <mergeCell ref="AL78:AL79"/>
    <mergeCell ref="AG53:AG56"/>
    <mergeCell ref="AH53:AH56"/>
    <mergeCell ref="AI53:AI56"/>
    <mergeCell ref="AJ53:AJ56"/>
    <mergeCell ref="AK53:AK56"/>
    <mergeCell ref="AL53:AL56"/>
    <mergeCell ref="AM53:AM56"/>
    <mergeCell ref="AN53:AN56"/>
    <mergeCell ref="V96:V97"/>
    <mergeCell ref="W96:W97"/>
    <mergeCell ref="X96:X97"/>
    <mergeCell ref="Y96:Y97"/>
    <mergeCell ref="Z96:Z97"/>
    <mergeCell ref="AA96:AA97"/>
    <mergeCell ref="AB96:AB97"/>
    <mergeCell ref="AC96:AC97"/>
    <mergeCell ref="AD96:AD97"/>
    <mergeCell ref="AE96:AE97"/>
    <mergeCell ref="AF96:AF97"/>
    <mergeCell ref="AG96:AG97"/>
    <mergeCell ref="AH96:AH97"/>
    <mergeCell ref="AI96:AI97"/>
    <mergeCell ref="AJ96:AJ97"/>
    <mergeCell ref="AK96:AK97"/>
    <mergeCell ref="AL96:AL97"/>
    <mergeCell ref="AM96:AM97"/>
    <mergeCell ref="AN96:AN97"/>
    <mergeCell ref="AD53:AD56"/>
    <mergeCell ref="AE53:AE56"/>
    <mergeCell ref="AF53:AF56"/>
  </mergeCells>
  <pageMargins left="1.1811023622047245" right="0.39370078740157483" top="0.78740157480314965" bottom="0.78740157480314965" header="0.31496062992125984" footer="0.31496062992125984"/>
  <pageSetup paperSize="8" scale="24" fitToHeight="0" orientation="landscape" r:id="rId1"/>
  <rowBreaks count="4" manualBreakCount="4">
    <brk id="44" max="39" man="1"/>
    <brk id="86" max="39" man="1"/>
    <brk id="123" max="39" man="1"/>
    <brk id="158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Лист3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2016-04-06T06:49:47Z</dcterms:modified>
</cp:coreProperties>
</file>